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124"/>
  <workbookPr/>
  <mc:AlternateContent xmlns:mc="http://schemas.openxmlformats.org/markup-compatibility/2006">
    <mc:Choice Requires="x15">
      <x15ac:absPath xmlns:x15ac="http://schemas.microsoft.com/office/spreadsheetml/2010/11/ac" url="/Volumes/NashHD/งานแข่งขัน 2017/ตัวอย่างข้อสอบ 2017/"/>
    </mc:Choice>
  </mc:AlternateContent>
  <bookViews>
    <workbookView xWindow="0" yWindow="460" windowWidth="28060" windowHeight="15900" tabRatio="770" activeTab="13"/>
  </bookViews>
  <sheets>
    <sheet name="Buddy to5 " sheetId="12" r:id="rId1"/>
    <sheet name="Grade1 อนุบาล" sheetId="11" r:id="rId2"/>
    <sheet name="GRADE 1" sheetId="1" r:id="rId3"/>
    <sheet name="GRADE2อนุบาล" sheetId="13" r:id="rId4"/>
    <sheet name="GRADE 2" sheetId="2" r:id="rId5"/>
    <sheet name="GRADE 3 อนุบาล" sheetId="18" r:id="rId6"/>
    <sheet name="GRADE 3" sheetId="3" r:id="rId7"/>
    <sheet name="GRADE 4" sheetId="4" r:id="rId8"/>
    <sheet name="GRADE 5" sheetId="5" r:id="rId9"/>
    <sheet name="GRADE 6" sheetId="6" r:id="rId10"/>
    <sheet name="GRADE 7" sheetId="7" r:id="rId11"/>
    <sheet name="GRADE 8" sheetId="8" r:id="rId12"/>
    <sheet name="GRADE 9" sheetId="19" r:id="rId13"/>
    <sheet name="GRADE 10" sheetId="17" r:id="rId14"/>
  </sheets>
  <calcPr calcId="15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V28" i="8" l="1"/>
  <c r="U28" i="8"/>
  <c r="T28" i="8"/>
  <c r="S28" i="8"/>
  <c r="R28" i="8"/>
  <c r="Q28" i="8"/>
  <c r="P28" i="8"/>
  <c r="O28" i="8"/>
  <c r="N28" i="8"/>
  <c r="M28" i="8"/>
  <c r="L28" i="8"/>
  <c r="K28" i="8"/>
  <c r="J28" i="8"/>
  <c r="I28" i="8"/>
  <c r="H28" i="8"/>
  <c r="G28" i="8"/>
  <c r="F28" i="8"/>
  <c r="E28" i="8"/>
  <c r="D28" i="8"/>
  <c r="C28" i="8"/>
  <c r="D17" i="8"/>
  <c r="E17" i="8"/>
  <c r="F17" i="8"/>
  <c r="G17" i="8"/>
  <c r="H17" i="8"/>
  <c r="I17" i="8"/>
  <c r="J17" i="8"/>
  <c r="K17" i="8"/>
  <c r="L17" i="8"/>
  <c r="M17" i="8"/>
  <c r="N17" i="8"/>
  <c r="O17" i="8"/>
  <c r="P17" i="8"/>
  <c r="Q17" i="8"/>
  <c r="R17" i="8"/>
  <c r="S17" i="8"/>
  <c r="T17" i="8"/>
  <c r="U17" i="8"/>
  <c r="V17" i="8"/>
  <c r="K15" i="8"/>
  <c r="F15" i="8"/>
  <c r="K14" i="8"/>
  <c r="F14" i="8"/>
  <c r="K13" i="8"/>
  <c r="F13" i="8"/>
  <c r="K12" i="8"/>
  <c r="F12" i="8"/>
  <c r="K11" i="8"/>
  <c r="F11" i="8"/>
  <c r="K10" i="8"/>
  <c r="F10" i="8"/>
  <c r="K9" i="8"/>
  <c r="F9" i="8"/>
  <c r="M8" i="8"/>
  <c r="M9" i="8"/>
  <c r="M10" i="8"/>
  <c r="M11" i="8"/>
  <c r="M12" i="8"/>
  <c r="M13" i="8"/>
  <c r="M14" i="8"/>
  <c r="M15" i="8"/>
  <c r="K8" i="8"/>
  <c r="F8" i="8"/>
  <c r="B8" i="8"/>
  <c r="B9" i="8"/>
  <c r="B10" i="8"/>
  <c r="B11" i="8"/>
  <c r="B12" i="8"/>
  <c r="B13" i="8"/>
  <c r="B14" i="8"/>
  <c r="B15" i="8"/>
  <c r="G6" i="8"/>
  <c r="G7" i="8"/>
  <c r="G8" i="8"/>
  <c r="G9" i="8"/>
  <c r="G10" i="8"/>
  <c r="G11" i="8"/>
  <c r="G12" i="8"/>
  <c r="G13" i="8"/>
  <c r="G14" i="8"/>
  <c r="G15" i="8"/>
  <c r="R7" i="8"/>
  <c r="R8" i="8"/>
  <c r="R9" i="8"/>
  <c r="R10" i="8"/>
  <c r="R11" i="8"/>
  <c r="R12" i="8"/>
  <c r="R13" i="8"/>
  <c r="R14" i="8"/>
  <c r="R15" i="8"/>
  <c r="M7" i="8"/>
  <c r="K7" i="8"/>
  <c r="F7" i="8"/>
  <c r="B7" i="8"/>
  <c r="K6" i="8"/>
  <c r="F6" i="8"/>
  <c r="K39" i="2"/>
  <c r="J39" i="2"/>
  <c r="I39" i="2"/>
  <c r="H39" i="2"/>
  <c r="G39" i="2"/>
  <c r="F39" i="2"/>
  <c r="E39" i="2"/>
  <c r="D39" i="2"/>
  <c r="C39" i="2"/>
  <c r="B39" i="2"/>
  <c r="C35" i="2"/>
  <c r="D35" i="2"/>
  <c r="E35" i="2"/>
  <c r="F35" i="2"/>
  <c r="G35" i="2"/>
  <c r="H35" i="2"/>
  <c r="I35" i="2"/>
  <c r="J35" i="2"/>
  <c r="K35" i="2"/>
  <c r="K33" i="2"/>
  <c r="J33" i="2"/>
  <c r="I33" i="2"/>
  <c r="H33" i="2"/>
  <c r="G33" i="2"/>
  <c r="F33" i="2"/>
  <c r="E33" i="2"/>
  <c r="D33" i="2"/>
  <c r="C33" i="2"/>
  <c r="B33" i="2"/>
  <c r="C28" i="2"/>
  <c r="D28" i="2"/>
  <c r="E28" i="2"/>
  <c r="F28" i="2"/>
  <c r="G28" i="2"/>
  <c r="H28" i="2"/>
  <c r="I28" i="2"/>
  <c r="J28" i="2"/>
  <c r="K28" i="2"/>
  <c r="K26" i="2"/>
  <c r="J26" i="2"/>
  <c r="I26" i="2"/>
  <c r="H26" i="2"/>
  <c r="G26" i="2"/>
  <c r="F26" i="2"/>
  <c r="E26" i="2"/>
  <c r="D26" i="2"/>
  <c r="C26" i="2"/>
  <c r="B26" i="2"/>
  <c r="B21" i="2"/>
  <c r="C21" i="2"/>
  <c r="D21" i="2"/>
  <c r="E21" i="2"/>
  <c r="F21" i="2"/>
  <c r="G21" i="2"/>
  <c r="H21" i="2"/>
  <c r="I21" i="2"/>
  <c r="J21" i="2"/>
  <c r="K21" i="2"/>
  <c r="K19" i="2"/>
  <c r="J19" i="2"/>
  <c r="I19" i="2"/>
  <c r="H19" i="2"/>
  <c r="G19" i="2"/>
  <c r="F19" i="2"/>
  <c r="E19" i="2"/>
  <c r="D19" i="2"/>
  <c r="C19" i="2"/>
  <c r="B19" i="2"/>
  <c r="K11" i="2"/>
  <c r="J11" i="2"/>
  <c r="I11" i="2"/>
  <c r="H11" i="2"/>
  <c r="G11" i="2"/>
  <c r="F11" i="2"/>
  <c r="E11" i="2"/>
  <c r="D11" i="2"/>
  <c r="C11" i="2"/>
  <c r="B11" i="2"/>
  <c r="E14" i="18"/>
  <c r="E13" i="18"/>
  <c r="E12" i="18"/>
  <c r="E11" i="18"/>
  <c r="E10" i="18"/>
  <c r="E9" i="18"/>
  <c r="E8" i="18"/>
  <c r="E7" i="18"/>
  <c r="E6" i="18"/>
  <c r="E5" i="18"/>
  <c r="T14" i="3"/>
  <c r="T13" i="3"/>
  <c r="T12" i="3"/>
  <c r="T11" i="3"/>
  <c r="T10" i="3"/>
  <c r="T9" i="3"/>
  <c r="T8" i="3"/>
  <c r="T7" i="3"/>
  <c r="T6" i="3"/>
  <c r="T5" i="3"/>
  <c r="Q5" i="3"/>
  <c r="Q6" i="3"/>
  <c r="Q7" i="3"/>
  <c r="Q8" i="3"/>
  <c r="Q9" i="3"/>
  <c r="Q10" i="3"/>
  <c r="Q11" i="3"/>
  <c r="Q12" i="3"/>
  <c r="Q13" i="3"/>
  <c r="Q14" i="3"/>
  <c r="L17" i="17"/>
  <c r="J17" i="17"/>
  <c r="H17" i="17"/>
  <c r="F17" i="17"/>
  <c r="D17" i="17"/>
  <c r="L29" i="19"/>
  <c r="J29" i="19"/>
  <c r="H29" i="19"/>
  <c r="F29" i="19"/>
  <c r="F16" i="19"/>
  <c r="H16" i="19"/>
  <c r="J16" i="19"/>
  <c r="L16" i="19"/>
  <c r="D16" i="19"/>
  <c r="D29" i="19"/>
  <c r="V28" i="19"/>
  <c r="T28" i="19"/>
  <c r="V27" i="19"/>
  <c r="T27" i="19"/>
  <c r="V26" i="19"/>
  <c r="T26" i="19"/>
  <c r="V25" i="19"/>
  <c r="T25" i="19"/>
  <c r="V24" i="19"/>
  <c r="T24" i="19"/>
  <c r="V23" i="19"/>
  <c r="T23" i="19"/>
  <c r="V22" i="19"/>
  <c r="T22" i="19"/>
  <c r="V21" i="19"/>
  <c r="T21" i="19"/>
  <c r="V20" i="19"/>
  <c r="T20" i="19"/>
  <c r="V19" i="19"/>
  <c r="T19" i="19"/>
  <c r="V15" i="19"/>
  <c r="T15" i="19"/>
  <c r="V14" i="19"/>
  <c r="T14" i="19"/>
  <c r="V13" i="19"/>
  <c r="T13" i="19"/>
  <c r="V12" i="19"/>
  <c r="T12" i="19"/>
  <c r="V11" i="19"/>
  <c r="T11" i="19"/>
  <c r="V10" i="19"/>
  <c r="T10" i="19"/>
  <c r="V9" i="19"/>
  <c r="T9" i="19"/>
  <c r="V8" i="19"/>
  <c r="T8" i="19"/>
  <c r="V7" i="19"/>
  <c r="T7" i="19"/>
  <c r="V6" i="19"/>
  <c r="T6" i="19"/>
  <c r="P19" i="4"/>
  <c r="P13" i="4"/>
  <c r="P9" i="4"/>
  <c r="U16" i="4"/>
  <c r="U5" i="4"/>
  <c r="U28" i="18"/>
  <c r="T28" i="18"/>
  <c r="S28" i="18"/>
  <c r="R28" i="18"/>
  <c r="Q28" i="18"/>
  <c r="P28" i="18"/>
  <c r="O28" i="18"/>
  <c r="N28" i="18"/>
  <c r="M28" i="18"/>
  <c r="L28" i="18"/>
  <c r="K28" i="18"/>
  <c r="J28" i="18"/>
  <c r="I28" i="18"/>
  <c r="H28" i="18"/>
  <c r="G28" i="18"/>
  <c r="F28" i="18"/>
  <c r="E28" i="18"/>
  <c r="D28" i="18"/>
  <c r="C28" i="18"/>
  <c r="B28" i="18"/>
  <c r="U22" i="18"/>
  <c r="T22" i="18"/>
  <c r="S22" i="18"/>
  <c r="R22" i="18"/>
  <c r="Q22" i="18"/>
  <c r="P22" i="18"/>
  <c r="O22" i="18"/>
  <c r="N22" i="18"/>
  <c r="M22" i="18"/>
  <c r="L22" i="18"/>
  <c r="K22" i="18"/>
  <c r="J22" i="18"/>
  <c r="I22" i="18"/>
  <c r="H22" i="18"/>
  <c r="G22" i="18"/>
  <c r="F22" i="18"/>
  <c r="E22" i="18"/>
  <c r="D22" i="18"/>
  <c r="C22" i="18"/>
  <c r="B22" i="18"/>
  <c r="T14" i="18"/>
  <c r="O14" i="18"/>
  <c r="J14" i="18"/>
  <c r="T13" i="18"/>
  <c r="O13" i="18"/>
  <c r="J13" i="18"/>
  <c r="T12" i="18"/>
  <c r="O12" i="18"/>
  <c r="J12" i="18"/>
  <c r="T11" i="18"/>
  <c r="O11" i="18"/>
  <c r="J11" i="18"/>
  <c r="T10" i="18"/>
  <c r="O10" i="18"/>
  <c r="J10" i="18"/>
  <c r="T9" i="18"/>
  <c r="O9" i="18"/>
  <c r="J9" i="18"/>
  <c r="T8" i="18"/>
  <c r="O8" i="18"/>
  <c r="J8" i="18"/>
  <c r="T7" i="18"/>
  <c r="O7" i="18"/>
  <c r="J7" i="18"/>
  <c r="T6" i="18"/>
  <c r="P6" i="18"/>
  <c r="P7" i="18"/>
  <c r="P8" i="18"/>
  <c r="P9" i="18"/>
  <c r="P10" i="18"/>
  <c r="P11" i="18"/>
  <c r="P12" i="18"/>
  <c r="P13" i="18"/>
  <c r="P14" i="18"/>
  <c r="O6" i="18"/>
  <c r="K6" i="18"/>
  <c r="K7" i="18"/>
  <c r="K8" i="18"/>
  <c r="K9" i="18"/>
  <c r="K10" i="18"/>
  <c r="K11" i="18"/>
  <c r="K12" i="18"/>
  <c r="K13" i="18"/>
  <c r="K14" i="18"/>
  <c r="J6" i="18"/>
  <c r="F6" i="18"/>
  <c r="F7" i="18"/>
  <c r="F8" i="18"/>
  <c r="F9" i="18"/>
  <c r="F10" i="18"/>
  <c r="F11" i="18"/>
  <c r="F12" i="18"/>
  <c r="F13" i="18"/>
  <c r="F14" i="18"/>
  <c r="A6" i="18"/>
  <c r="A7" i="18"/>
  <c r="A8" i="18"/>
  <c r="A9" i="18"/>
  <c r="A10" i="18"/>
  <c r="A11" i="18"/>
  <c r="A12" i="18"/>
  <c r="A13" i="18"/>
  <c r="A14" i="18"/>
  <c r="T5" i="18"/>
  <c r="O5" i="18"/>
  <c r="J5" i="18"/>
  <c r="K39" i="11"/>
  <c r="J39" i="11"/>
  <c r="I39" i="11"/>
  <c r="H39" i="11"/>
  <c r="G39" i="11"/>
  <c r="F39" i="11"/>
  <c r="E39" i="11"/>
  <c r="D39" i="11"/>
  <c r="C39" i="11"/>
  <c r="B39" i="11"/>
  <c r="C35" i="11"/>
  <c r="D35" i="11"/>
  <c r="E35" i="11"/>
  <c r="F35" i="11"/>
  <c r="G35" i="11"/>
  <c r="H35" i="11"/>
  <c r="I35" i="11"/>
  <c r="J35" i="11"/>
  <c r="K35" i="11"/>
  <c r="K33" i="11"/>
  <c r="J33" i="11"/>
  <c r="I33" i="11"/>
  <c r="H33" i="11"/>
  <c r="G33" i="11"/>
  <c r="F33" i="11"/>
  <c r="E33" i="11"/>
  <c r="D33" i="11"/>
  <c r="C33" i="11"/>
  <c r="B33" i="11"/>
  <c r="C28" i="11"/>
  <c r="D28" i="11"/>
  <c r="E28" i="11"/>
  <c r="F28" i="11"/>
  <c r="G28" i="11"/>
  <c r="H28" i="11"/>
  <c r="I28" i="11"/>
  <c r="J28" i="11"/>
  <c r="K28" i="11"/>
  <c r="K26" i="11"/>
  <c r="J26" i="11"/>
  <c r="I26" i="11"/>
  <c r="H26" i="11"/>
  <c r="G26" i="11"/>
  <c r="F26" i="11"/>
  <c r="E26" i="11"/>
  <c r="D26" i="11"/>
  <c r="C26" i="11"/>
  <c r="B26" i="11"/>
  <c r="B21" i="11"/>
  <c r="C21" i="11"/>
  <c r="D21" i="11"/>
  <c r="E21" i="11"/>
  <c r="F21" i="11"/>
  <c r="G21" i="11"/>
  <c r="H21" i="11"/>
  <c r="I21" i="11"/>
  <c r="J21" i="11"/>
  <c r="K21" i="11"/>
  <c r="K19" i="11"/>
  <c r="J19" i="11"/>
  <c r="I19" i="11"/>
  <c r="H19" i="11"/>
  <c r="G19" i="11"/>
  <c r="F19" i="11"/>
  <c r="E19" i="11"/>
  <c r="D19" i="11"/>
  <c r="C19" i="11"/>
  <c r="B19" i="11"/>
  <c r="K10" i="11"/>
  <c r="J10" i="11"/>
  <c r="I10" i="11"/>
  <c r="H10" i="11"/>
  <c r="G10" i="11"/>
  <c r="F10" i="11"/>
  <c r="E10" i="11"/>
  <c r="D10" i="11"/>
  <c r="C10" i="11"/>
  <c r="B10" i="11"/>
  <c r="K39" i="1"/>
  <c r="J39" i="1"/>
  <c r="I39" i="1"/>
  <c r="H39" i="1"/>
  <c r="G39" i="1"/>
  <c r="F39" i="1"/>
  <c r="E39" i="1"/>
  <c r="D39" i="1"/>
  <c r="C39" i="1"/>
  <c r="B39" i="1"/>
  <c r="C35" i="1"/>
  <c r="D35" i="1"/>
  <c r="E35" i="1"/>
  <c r="F35" i="1"/>
  <c r="G35" i="1"/>
  <c r="H35" i="1"/>
  <c r="I35" i="1"/>
  <c r="J35" i="1"/>
  <c r="K35" i="1"/>
  <c r="K33" i="1"/>
  <c r="J33" i="1"/>
  <c r="I33" i="1"/>
  <c r="H33" i="1"/>
  <c r="G33" i="1"/>
  <c r="F33" i="1"/>
  <c r="E33" i="1"/>
  <c r="D33" i="1"/>
  <c r="C33" i="1"/>
  <c r="B33" i="1"/>
  <c r="C28" i="1"/>
  <c r="D28" i="1"/>
  <c r="E28" i="1"/>
  <c r="F28" i="1"/>
  <c r="G28" i="1"/>
  <c r="H28" i="1"/>
  <c r="I28" i="1"/>
  <c r="J28" i="1"/>
  <c r="K28" i="1"/>
  <c r="K26" i="1"/>
  <c r="J26" i="1"/>
  <c r="I26" i="1"/>
  <c r="H26" i="1"/>
  <c r="G26" i="1"/>
  <c r="F26" i="1"/>
  <c r="E26" i="1"/>
  <c r="D26" i="1"/>
  <c r="C26" i="1"/>
  <c r="B26" i="1"/>
  <c r="B21" i="1"/>
  <c r="C21" i="1"/>
  <c r="D21" i="1"/>
  <c r="E21" i="1"/>
  <c r="F21" i="1"/>
  <c r="G21" i="1"/>
  <c r="H21" i="1"/>
  <c r="I21" i="1"/>
  <c r="J21" i="1"/>
  <c r="K21" i="1"/>
  <c r="K19" i="1"/>
  <c r="J19" i="1"/>
  <c r="I19" i="1"/>
  <c r="H19" i="1"/>
  <c r="G19" i="1"/>
  <c r="F19" i="1"/>
  <c r="E19" i="1"/>
  <c r="D19" i="1"/>
  <c r="C19" i="1"/>
  <c r="B19" i="1"/>
  <c r="K11" i="1"/>
  <c r="J11" i="1"/>
  <c r="I11" i="1"/>
  <c r="H11" i="1"/>
  <c r="G11" i="1"/>
  <c r="F11" i="1"/>
  <c r="E11" i="1"/>
  <c r="D11" i="1"/>
  <c r="C11" i="1"/>
  <c r="B11" i="1"/>
  <c r="K39" i="13"/>
  <c r="J39" i="13"/>
  <c r="I39" i="13"/>
  <c r="H39" i="13"/>
  <c r="G39" i="13"/>
  <c r="F39" i="13"/>
  <c r="E39" i="13"/>
  <c r="D39" i="13"/>
  <c r="C39" i="13"/>
  <c r="B39" i="13"/>
  <c r="D35" i="13"/>
  <c r="E35" i="13"/>
  <c r="F35" i="13"/>
  <c r="G35" i="13"/>
  <c r="H35" i="13"/>
  <c r="I35" i="13"/>
  <c r="J35" i="13"/>
  <c r="K35" i="13"/>
  <c r="C35" i="13"/>
  <c r="K33" i="13"/>
  <c r="J33" i="13"/>
  <c r="I33" i="13"/>
  <c r="H33" i="13"/>
  <c r="G33" i="13"/>
  <c r="F33" i="13"/>
  <c r="E33" i="13"/>
  <c r="D33" i="13"/>
  <c r="C33" i="13"/>
  <c r="B33" i="13"/>
  <c r="C28" i="13"/>
  <c r="D28" i="13"/>
  <c r="E28" i="13"/>
  <c r="F28" i="13"/>
  <c r="G28" i="13"/>
  <c r="H28" i="13"/>
  <c r="I28" i="13"/>
  <c r="J28" i="13"/>
  <c r="K28" i="13"/>
  <c r="K26" i="13"/>
  <c r="J26" i="13"/>
  <c r="I26" i="13"/>
  <c r="H26" i="13"/>
  <c r="G26" i="13"/>
  <c r="F26" i="13"/>
  <c r="E26" i="13"/>
  <c r="D26" i="13"/>
  <c r="C26" i="13"/>
  <c r="B26" i="13"/>
  <c r="B21" i="13"/>
  <c r="C21" i="13"/>
  <c r="D21" i="13"/>
  <c r="E21" i="13"/>
  <c r="F21" i="13"/>
  <c r="G21" i="13"/>
  <c r="H21" i="13"/>
  <c r="I21" i="13"/>
  <c r="J21" i="13"/>
  <c r="K21" i="13"/>
  <c r="K19" i="13"/>
  <c r="J19" i="13"/>
  <c r="I19" i="13"/>
  <c r="H19" i="13"/>
  <c r="G19" i="13"/>
  <c r="F19" i="13"/>
  <c r="E19" i="13"/>
  <c r="D19" i="13"/>
  <c r="C19" i="13"/>
  <c r="B19" i="13"/>
  <c r="K10" i="13"/>
  <c r="J10" i="13"/>
  <c r="I10" i="13"/>
  <c r="H10" i="13"/>
  <c r="G10" i="13"/>
  <c r="F10" i="13"/>
  <c r="E10" i="13"/>
  <c r="D10" i="13"/>
  <c r="C10" i="13"/>
  <c r="B10" i="13"/>
  <c r="L31" i="17"/>
  <c r="J31" i="17"/>
  <c r="H31" i="17"/>
  <c r="F31" i="17"/>
  <c r="D31" i="17"/>
  <c r="T26" i="17"/>
  <c r="T27" i="17"/>
  <c r="T28" i="17"/>
  <c r="T29" i="17"/>
  <c r="T30" i="17"/>
  <c r="V30" i="17"/>
  <c r="V29" i="17"/>
  <c r="V28" i="17"/>
  <c r="V27" i="17"/>
  <c r="V26" i="17"/>
  <c r="T25" i="17"/>
  <c r="V25" i="17"/>
  <c r="T24" i="17"/>
  <c r="V24" i="17"/>
  <c r="T23" i="17"/>
  <c r="V23" i="17"/>
  <c r="T22" i="17"/>
  <c r="V22" i="17"/>
  <c r="T21" i="17"/>
  <c r="V21" i="17"/>
  <c r="T16" i="17"/>
  <c r="V16" i="17"/>
  <c r="T15" i="17"/>
  <c r="V15" i="17"/>
  <c r="T14" i="17"/>
  <c r="V14" i="17"/>
  <c r="T13" i="17"/>
  <c r="V13" i="17"/>
  <c r="T12" i="17"/>
  <c r="V12" i="17"/>
  <c r="T11" i="17"/>
  <c r="V11" i="17"/>
  <c r="T10" i="17"/>
  <c r="V10" i="17"/>
  <c r="T9" i="17"/>
  <c r="V9" i="17"/>
  <c r="T8" i="17"/>
  <c r="V8" i="17"/>
  <c r="T7" i="17"/>
  <c r="V7" i="17"/>
  <c r="U32" i="7"/>
  <c r="T32" i="7"/>
  <c r="S32" i="7"/>
  <c r="R32" i="7"/>
  <c r="Q32" i="7"/>
  <c r="P32" i="7"/>
  <c r="O32" i="7"/>
  <c r="N32" i="7"/>
  <c r="M32" i="7"/>
  <c r="L32" i="7"/>
  <c r="K32" i="7"/>
  <c r="J32" i="7"/>
  <c r="I32" i="7"/>
  <c r="H32" i="7"/>
  <c r="G32" i="7"/>
  <c r="F32" i="7"/>
  <c r="E32" i="7"/>
  <c r="D32" i="7"/>
  <c r="C32" i="7"/>
  <c r="B32" i="7"/>
  <c r="P6" i="7"/>
  <c r="P5" i="7"/>
  <c r="J19" i="7"/>
  <c r="J18" i="7"/>
  <c r="J17" i="7"/>
  <c r="J16" i="7"/>
  <c r="J15" i="7"/>
  <c r="J14" i="7"/>
  <c r="J13" i="7"/>
  <c r="J12" i="7"/>
  <c r="J11" i="7"/>
  <c r="J10" i="7"/>
  <c r="J9" i="7"/>
  <c r="J8" i="7"/>
  <c r="J7" i="7"/>
  <c r="J6" i="7"/>
  <c r="J5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U32" i="6"/>
  <c r="T32" i="6"/>
  <c r="S32" i="6"/>
  <c r="R32" i="6"/>
  <c r="Q32" i="6"/>
  <c r="P32" i="6"/>
  <c r="N32" i="6"/>
  <c r="O32" i="6"/>
  <c r="M32" i="6"/>
  <c r="L32" i="6"/>
  <c r="K32" i="6"/>
  <c r="J32" i="6"/>
  <c r="I32" i="6"/>
  <c r="H32" i="6"/>
  <c r="G32" i="6"/>
  <c r="F32" i="6"/>
  <c r="E32" i="6"/>
  <c r="D32" i="6"/>
  <c r="C32" i="6"/>
  <c r="B32" i="6"/>
  <c r="J19" i="6"/>
  <c r="E19" i="6"/>
  <c r="J18" i="6"/>
  <c r="E18" i="6"/>
  <c r="J17" i="6"/>
  <c r="E17" i="6"/>
  <c r="J16" i="6"/>
  <c r="E16" i="6"/>
  <c r="J15" i="6"/>
  <c r="E15" i="6"/>
  <c r="J14" i="6"/>
  <c r="E14" i="6"/>
  <c r="J13" i="6"/>
  <c r="E13" i="6"/>
  <c r="J12" i="6"/>
  <c r="E12" i="6"/>
  <c r="J11" i="6"/>
  <c r="E11" i="6"/>
  <c r="J10" i="6"/>
  <c r="E10" i="6"/>
  <c r="J9" i="6"/>
  <c r="E9" i="6"/>
  <c r="J8" i="6"/>
  <c r="E8" i="6"/>
  <c r="J7" i="6"/>
  <c r="E7" i="6"/>
  <c r="J6" i="6"/>
  <c r="E6" i="6"/>
  <c r="J5" i="6"/>
  <c r="E5" i="6"/>
  <c r="U30" i="5"/>
  <c r="T30" i="5"/>
  <c r="S30" i="5"/>
  <c r="R30" i="5"/>
  <c r="Q30" i="5"/>
  <c r="P30" i="5"/>
  <c r="O30" i="5"/>
  <c r="N30" i="5"/>
  <c r="M30" i="5"/>
  <c r="L30" i="5"/>
  <c r="K30" i="5"/>
  <c r="J30" i="5"/>
  <c r="I30" i="5"/>
  <c r="H30" i="5"/>
  <c r="G30" i="5"/>
  <c r="F30" i="5"/>
  <c r="E30" i="5"/>
  <c r="D30" i="5"/>
  <c r="C30" i="5"/>
  <c r="B30" i="5"/>
  <c r="P8" i="5"/>
  <c r="P7" i="5"/>
  <c r="P6" i="5"/>
  <c r="P5" i="5"/>
  <c r="J19" i="5"/>
  <c r="J18" i="5"/>
  <c r="J17" i="5"/>
  <c r="J16" i="5"/>
  <c r="J15" i="5"/>
  <c r="J14" i="5"/>
  <c r="J13" i="5"/>
  <c r="J12" i="5"/>
  <c r="J11" i="5"/>
  <c r="J10" i="5"/>
  <c r="J9" i="5"/>
  <c r="J8" i="5"/>
  <c r="J7" i="5"/>
  <c r="J6" i="5"/>
  <c r="J5" i="5"/>
  <c r="E19" i="5"/>
  <c r="E18" i="5"/>
  <c r="E17" i="5"/>
  <c r="E16" i="5"/>
  <c r="E15" i="5"/>
  <c r="E14" i="5"/>
  <c r="E13" i="5"/>
  <c r="E12" i="5"/>
  <c r="E11" i="5"/>
  <c r="E10" i="5"/>
  <c r="E9" i="5"/>
  <c r="E8" i="5"/>
  <c r="E7" i="5"/>
  <c r="E6" i="5"/>
  <c r="E5" i="5"/>
  <c r="U19" i="4"/>
  <c r="U18" i="4"/>
  <c r="U17" i="4"/>
  <c r="U15" i="4"/>
  <c r="U14" i="4"/>
  <c r="U12" i="4"/>
  <c r="U11" i="4"/>
  <c r="U10" i="4"/>
  <c r="U9" i="4"/>
  <c r="U8" i="4"/>
  <c r="U7" i="4"/>
  <c r="U6" i="4"/>
  <c r="P18" i="4"/>
  <c r="P17" i="4"/>
  <c r="P16" i="4"/>
  <c r="P15" i="4"/>
  <c r="P14" i="4"/>
  <c r="P12" i="4"/>
  <c r="P11" i="4"/>
  <c r="P10" i="4"/>
  <c r="P8" i="4"/>
  <c r="P7" i="4"/>
  <c r="P6" i="4"/>
  <c r="P5" i="4"/>
  <c r="J19" i="4"/>
  <c r="J18" i="4"/>
  <c r="J17" i="4"/>
  <c r="J16" i="4"/>
  <c r="J15" i="4"/>
  <c r="J14" i="4"/>
  <c r="J13" i="4"/>
  <c r="J12" i="4"/>
  <c r="J11" i="4"/>
  <c r="J10" i="4"/>
  <c r="J9" i="4"/>
  <c r="J8" i="4"/>
  <c r="J7" i="4"/>
  <c r="J6" i="4"/>
  <c r="J5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E5" i="4"/>
  <c r="P14" i="3"/>
  <c r="P13" i="3"/>
  <c r="P12" i="3"/>
  <c r="P11" i="3"/>
  <c r="P10" i="3"/>
  <c r="P9" i="3"/>
  <c r="P8" i="3"/>
  <c r="P7" i="3"/>
  <c r="P6" i="3"/>
  <c r="P5" i="3"/>
  <c r="L14" i="3"/>
  <c r="L13" i="3"/>
  <c r="L12" i="3"/>
  <c r="L11" i="3"/>
  <c r="L10" i="3"/>
  <c r="L9" i="3"/>
  <c r="L8" i="3"/>
  <c r="L7" i="3"/>
  <c r="L6" i="3"/>
  <c r="L5" i="3"/>
  <c r="H14" i="3"/>
  <c r="H13" i="3"/>
  <c r="H12" i="3"/>
  <c r="H11" i="3"/>
  <c r="H10" i="3"/>
  <c r="H9" i="3"/>
  <c r="H8" i="3"/>
  <c r="H7" i="3"/>
  <c r="H6" i="3"/>
  <c r="H5" i="3"/>
  <c r="D14" i="3"/>
  <c r="D13" i="3"/>
  <c r="D12" i="3"/>
  <c r="D11" i="3"/>
  <c r="D10" i="3"/>
  <c r="D9" i="3"/>
  <c r="D8" i="3"/>
  <c r="D7" i="3"/>
  <c r="D6" i="3"/>
  <c r="D5" i="3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Q5" i="7"/>
  <c r="Q6" i="7"/>
  <c r="Q7" i="7"/>
  <c r="Q8" i="7"/>
  <c r="Q9" i="7"/>
  <c r="Q10" i="7"/>
  <c r="Q11" i="7"/>
  <c r="Q12" i="7"/>
  <c r="Q13" i="7"/>
  <c r="Q14" i="7"/>
  <c r="Q15" i="7"/>
  <c r="Q16" i="7"/>
  <c r="Q17" i="7"/>
  <c r="Q18" i="7"/>
  <c r="Q19" i="7"/>
  <c r="C22" i="4"/>
  <c r="D22" i="4"/>
  <c r="E22" i="4"/>
  <c r="F22" i="4"/>
  <c r="G22" i="4"/>
  <c r="H22" i="4"/>
  <c r="I22" i="4"/>
  <c r="J22" i="4"/>
  <c r="K22" i="4"/>
  <c r="L22" i="4"/>
  <c r="M22" i="4"/>
  <c r="N22" i="4"/>
  <c r="O22" i="4"/>
  <c r="P22" i="4"/>
  <c r="Q22" i="4"/>
  <c r="R22" i="4"/>
  <c r="S22" i="4"/>
  <c r="T22" i="4"/>
  <c r="U22" i="4"/>
  <c r="K36" i="12"/>
  <c r="J36" i="12"/>
  <c r="I36" i="12"/>
  <c r="H36" i="12"/>
  <c r="G36" i="12"/>
  <c r="F36" i="12"/>
  <c r="E36" i="12"/>
  <c r="D36" i="12"/>
  <c r="C36" i="12"/>
  <c r="B36" i="12"/>
  <c r="C32" i="12"/>
  <c r="D32" i="12"/>
  <c r="E32" i="12"/>
  <c r="F32" i="12"/>
  <c r="G32" i="12"/>
  <c r="H32" i="12"/>
  <c r="I32" i="12"/>
  <c r="J32" i="12"/>
  <c r="K32" i="12"/>
  <c r="K30" i="12"/>
  <c r="J30" i="12"/>
  <c r="I30" i="12"/>
  <c r="H30" i="12"/>
  <c r="G30" i="12"/>
  <c r="F30" i="12"/>
  <c r="E30" i="12"/>
  <c r="D30" i="12"/>
  <c r="C30" i="12"/>
  <c r="B30" i="12"/>
  <c r="C25" i="12"/>
  <c r="D25" i="12"/>
  <c r="E25" i="12"/>
  <c r="F25" i="12"/>
  <c r="G25" i="12"/>
  <c r="H25" i="12"/>
  <c r="I25" i="12"/>
  <c r="J25" i="12"/>
  <c r="K25" i="12"/>
  <c r="K23" i="12"/>
  <c r="J23" i="12"/>
  <c r="I23" i="12"/>
  <c r="H23" i="12"/>
  <c r="G23" i="12"/>
  <c r="F23" i="12"/>
  <c r="E23" i="12"/>
  <c r="D23" i="12"/>
  <c r="C23" i="12"/>
  <c r="B23" i="12"/>
  <c r="B19" i="12"/>
  <c r="C19" i="12"/>
  <c r="D19" i="12"/>
  <c r="E19" i="12"/>
  <c r="F19" i="12"/>
  <c r="G19" i="12"/>
  <c r="H19" i="12"/>
  <c r="I19" i="12"/>
  <c r="J19" i="12"/>
  <c r="K19" i="12"/>
  <c r="K17" i="12"/>
  <c r="J17" i="12"/>
  <c r="I17" i="12"/>
  <c r="H17" i="12"/>
  <c r="G17" i="12"/>
  <c r="F17" i="12"/>
  <c r="E17" i="12"/>
  <c r="D17" i="12"/>
  <c r="C17" i="12"/>
  <c r="B17" i="12"/>
  <c r="K9" i="12"/>
  <c r="J9" i="12"/>
  <c r="I9" i="12"/>
  <c r="H9" i="12"/>
  <c r="G9" i="12"/>
  <c r="F9" i="12"/>
  <c r="E9" i="12"/>
  <c r="D9" i="12"/>
  <c r="C9" i="12"/>
  <c r="B9" i="12"/>
  <c r="C22" i="3"/>
  <c r="D22" i="3"/>
  <c r="E22" i="3"/>
  <c r="F22" i="3"/>
  <c r="G22" i="3"/>
  <c r="H22" i="3"/>
  <c r="I22" i="3"/>
  <c r="J22" i="3"/>
  <c r="K22" i="3"/>
  <c r="L22" i="3"/>
  <c r="M22" i="3"/>
  <c r="N22" i="3"/>
  <c r="O22" i="3"/>
  <c r="P22" i="3"/>
  <c r="Q22" i="3"/>
  <c r="R22" i="3"/>
  <c r="S22" i="3"/>
  <c r="T22" i="3"/>
  <c r="U22" i="3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Q5" i="5"/>
  <c r="Q6" i="5"/>
  <c r="Q7" i="5"/>
  <c r="Q8" i="5"/>
  <c r="Q9" i="5"/>
  <c r="Q10" i="5"/>
  <c r="Q11" i="5"/>
  <c r="Q12" i="5"/>
  <c r="Q13" i="5"/>
  <c r="Q14" i="5"/>
  <c r="Q15" i="5"/>
  <c r="Q16" i="5"/>
  <c r="Q17" i="5"/>
  <c r="Q18" i="5"/>
  <c r="Q19" i="5"/>
  <c r="A6" i="7"/>
  <c r="A7" i="7"/>
  <c r="A8" i="7"/>
  <c r="A9" i="7"/>
  <c r="A10" i="7"/>
  <c r="A11" i="7"/>
  <c r="A12" i="7"/>
  <c r="A13" i="7"/>
  <c r="A14" i="7"/>
  <c r="A15" i="7"/>
  <c r="A16" i="7"/>
  <c r="A17" i="7"/>
  <c r="A18" i="7"/>
  <c r="A19" i="7"/>
  <c r="F5" i="7"/>
  <c r="F6" i="7"/>
  <c r="F7" i="7"/>
  <c r="F8" i="7"/>
  <c r="F9" i="7"/>
  <c r="F10" i="7"/>
  <c r="F11" i="7"/>
  <c r="F12" i="7"/>
  <c r="F13" i="7"/>
  <c r="F14" i="7"/>
  <c r="F15" i="7"/>
  <c r="F16" i="7"/>
  <c r="F17" i="7"/>
  <c r="F18" i="7"/>
  <c r="F19" i="7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Q5" i="6"/>
  <c r="Q6" i="6"/>
  <c r="Q7" i="6"/>
  <c r="Q8" i="6"/>
  <c r="Q9" i="6"/>
  <c r="Q10" i="6"/>
  <c r="Q11" i="6"/>
  <c r="Q12" i="6"/>
  <c r="Q13" i="6"/>
  <c r="Q14" i="6"/>
  <c r="Q15" i="6"/>
  <c r="Q16" i="6"/>
  <c r="Q17" i="6"/>
  <c r="Q18" i="6"/>
  <c r="Q19" i="6"/>
  <c r="A6" i="6"/>
  <c r="A7" i="6"/>
  <c r="A8" i="6"/>
  <c r="A9" i="6"/>
  <c r="A10" i="6"/>
  <c r="A11" i="6"/>
  <c r="A12" i="6"/>
  <c r="A13" i="6"/>
  <c r="A14" i="6"/>
  <c r="A15" i="6"/>
  <c r="A16" i="6"/>
  <c r="A17" i="6"/>
  <c r="A18" i="6"/>
  <c r="A19" i="6"/>
  <c r="F5" i="6"/>
  <c r="F6" i="6"/>
  <c r="F7" i="6"/>
  <c r="F8" i="6"/>
  <c r="F9" i="6"/>
  <c r="F10" i="6"/>
  <c r="F11" i="6"/>
  <c r="F12" i="6"/>
  <c r="F13" i="6"/>
  <c r="F14" i="6"/>
  <c r="F15" i="6"/>
  <c r="F16" i="6"/>
  <c r="F17" i="6"/>
  <c r="F18" i="6"/>
  <c r="F19" i="6"/>
  <c r="A6" i="5"/>
  <c r="A7" i="5"/>
  <c r="A8" i="5"/>
  <c r="A9" i="5"/>
  <c r="A10" i="5"/>
  <c r="A11" i="5"/>
  <c r="A12" i="5"/>
  <c r="A13" i="5"/>
  <c r="A14" i="5"/>
  <c r="A15" i="5"/>
  <c r="A16" i="5"/>
  <c r="A17" i="5"/>
  <c r="A18" i="5"/>
  <c r="A19" i="5"/>
  <c r="F5" i="5"/>
  <c r="F6" i="5"/>
  <c r="F7" i="5"/>
  <c r="F8" i="5"/>
  <c r="F9" i="5"/>
  <c r="F10" i="5"/>
  <c r="F11" i="5"/>
  <c r="F12" i="5"/>
  <c r="F13" i="5"/>
  <c r="F14" i="5"/>
  <c r="F15" i="5"/>
  <c r="F16" i="5"/>
  <c r="F17" i="5"/>
  <c r="F18" i="5"/>
  <c r="F19" i="5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L6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Q5" i="4"/>
  <c r="Q6" i="4"/>
  <c r="Q7" i="4"/>
  <c r="Q8" i="4"/>
  <c r="Q9" i="4"/>
  <c r="Q10" i="4"/>
  <c r="Q11" i="4"/>
  <c r="Q12" i="4"/>
  <c r="Q13" i="4"/>
  <c r="Q14" i="4"/>
  <c r="Q15" i="4"/>
  <c r="Q16" i="4"/>
  <c r="Q17" i="4"/>
  <c r="Q18" i="4"/>
  <c r="Q19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F5" i="4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U28" i="3"/>
  <c r="T28" i="3"/>
  <c r="S28" i="3"/>
  <c r="R28" i="3"/>
  <c r="Q28" i="3"/>
  <c r="P28" i="3"/>
  <c r="O28" i="3"/>
  <c r="N28" i="3"/>
  <c r="M28" i="3"/>
  <c r="L28" i="3"/>
  <c r="K28" i="3"/>
  <c r="J28" i="3"/>
  <c r="I28" i="3"/>
  <c r="H28" i="3"/>
  <c r="G28" i="3"/>
  <c r="F28" i="3"/>
  <c r="E28" i="3"/>
  <c r="D28" i="3"/>
  <c r="C28" i="3"/>
  <c r="B28" i="3"/>
  <c r="B22" i="3"/>
  <c r="M6" i="3"/>
  <c r="M7" i="3"/>
  <c r="M8" i="3"/>
  <c r="M9" i="3"/>
  <c r="M10" i="3"/>
  <c r="M11" i="3"/>
  <c r="M12" i="3"/>
  <c r="M13" i="3"/>
  <c r="M14" i="3"/>
  <c r="I6" i="3"/>
  <c r="I7" i="3"/>
  <c r="I8" i="3"/>
  <c r="I9" i="3"/>
  <c r="I10" i="3"/>
  <c r="I11" i="3"/>
  <c r="I12" i="3"/>
  <c r="I13" i="3"/>
  <c r="I14" i="3"/>
  <c r="E6" i="3"/>
  <c r="E7" i="3"/>
  <c r="E8" i="3"/>
  <c r="E9" i="3"/>
  <c r="E10" i="3"/>
  <c r="E11" i="3"/>
  <c r="E12" i="3"/>
  <c r="E13" i="3"/>
  <c r="E14" i="3"/>
  <c r="A6" i="3"/>
  <c r="A7" i="3"/>
  <c r="A8" i="3"/>
  <c r="A9" i="3"/>
  <c r="A10" i="3"/>
  <c r="A11" i="3"/>
  <c r="A12" i="3"/>
  <c r="A13" i="3"/>
  <c r="A14" i="3"/>
</calcChain>
</file>

<file path=xl/sharedStrings.xml><?xml version="1.0" encoding="utf-8"?>
<sst xmlns="http://schemas.openxmlformats.org/spreadsheetml/2006/main" count="1007" uniqueCount="283">
  <si>
    <t>จำนวนข้อที่ถูก</t>
  </si>
  <si>
    <t>GRADE 1</t>
  </si>
  <si>
    <t>NO</t>
  </si>
  <si>
    <t>Ans</t>
  </si>
  <si>
    <t>GRADE 2</t>
  </si>
  <si>
    <t>GRADE 3</t>
  </si>
  <si>
    <t>(ใช้เวลารวมคูณและบวกลบ 60 ข้อ 5 นาที)</t>
  </si>
  <si>
    <t>=</t>
  </si>
  <si>
    <t>68 x 2</t>
  </si>
  <si>
    <t>GRADE 4</t>
  </si>
  <si>
    <t>(ใช้เวลาบวกลบ คูณ หาร 80 ข้อ 5 นาที)</t>
  </si>
  <si>
    <t>GRADE 5</t>
  </si>
  <si>
    <t>GRADE 6</t>
  </si>
  <si>
    <t>GRADE 7</t>
  </si>
  <si>
    <t>ใช้เวลา 5 นาที</t>
  </si>
  <si>
    <t>31 x 7</t>
  </si>
  <si>
    <t>989 x 4</t>
  </si>
  <si>
    <t>จงหาผลคูณต่อไปนี้ (ข้อละ 1 คะแนน)</t>
  </si>
  <si>
    <t>จงบวกลบเลขต่อไปนี้แล้วเขียนคำตอบลงในช่องว่างข้างล่าง (ข้อละ 2 คะแนน)</t>
  </si>
  <si>
    <t>จงหาผลหารต่อไปนี้ (ข้อละ 1 คะแนน)</t>
  </si>
  <si>
    <t>จงบวกลบเลขต่อไปนี้โดยใช้จินตภาพแล้วเขียนคำตอบในช่องว่างด้านล่าง (ข้อละ2 คะแนน)</t>
  </si>
  <si>
    <t>จงบวกลบเลขต่อไปนี้โดยใช้ลูกคิด แล้วเขียนคำตอบในช่องว่างด้านล่าง (ข้อละ2คะแนน)</t>
  </si>
  <si>
    <t>GRADE 1 อนุบาล</t>
  </si>
  <si>
    <t>GRADE 8</t>
  </si>
  <si>
    <t>GRADE 9</t>
  </si>
  <si>
    <t>(ใช้เวลาบวกลบ คูณ หาร 60 ข้อ 5 นาที)</t>
  </si>
  <si>
    <t>GRADE 2 อนุบาล</t>
  </si>
  <si>
    <t>48 x 6</t>
  </si>
  <si>
    <t>21 x 9</t>
  </si>
  <si>
    <t>35 x 7</t>
  </si>
  <si>
    <t>14 x 5</t>
  </si>
  <si>
    <t>97 x 3</t>
  </si>
  <si>
    <t>89 x 2</t>
  </si>
  <si>
    <t>41 x 7</t>
  </si>
  <si>
    <t>56 x 3</t>
  </si>
  <si>
    <t>39 x 4</t>
  </si>
  <si>
    <t>80 x 7</t>
  </si>
  <si>
    <t>65 x 2</t>
  </si>
  <si>
    <t>52 x 4</t>
  </si>
  <si>
    <t>39 x 8</t>
  </si>
  <si>
    <t>16 x 7</t>
  </si>
  <si>
    <t>73 x 4</t>
  </si>
  <si>
    <t>51 x 6</t>
  </si>
  <si>
    <t>29 x 8</t>
  </si>
  <si>
    <t>27 x 3</t>
  </si>
  <si>
    <t>68 x 9</t>
  </si>
  <si>
    <t>84 x 6</t>
  </si>
  <si>
    <t>92 x 5</t>
  </si>
  <si>
    <t>54 x 2</t>
  </si>
  <si>
    <t>19 x 6</t>
  </si>
  <si>
    <t>38 x 7</t>
  </si>
  <si>
    <t>46 x 3</t>
  </si>
  <si>
    <t>57 x 8</t>
  </si>
  <si>
    <t>13 x 6</t>
  </si>
  <si>
    <t>24 x 7</t>
  </si>
  <si>
    <t>59 x 8</t>
  </si>
  <si>
    <t>32 x 4</t>
  </si>
  <si>
    <t>15 x 8</t>
  </si>
  <si>
    <t>79 x 6</t>
  </si>
  <si>
    <t>91 x 5</t>
  </si>
  <si>
    <t>82 x 4</t>
  </si>
  <si>
    <t>73 x 6</t>
  </si>
  <si>
    <t>99 x 8</t>
  </si>
  <si>
    <r>
      <t xml:space="preserve">288 </t>
    </r>
    <r>
      <rPr>
        <sz val="13"/>
        <rFont val="Calibri"/>
        <family val="2"/>
        <charset val="1"/>
      </rPr>
      <t>÷</t>
    </r>
    <r>
      <rPr>
        <sz val="13"/>
        <rFont val="AR Script5 Bold"/>
        <family val="2"/>
        <charset val="1"/>
      </rPr>
      <t xml:space="preserve"> 9</t>
    </r>
  </si>
  <si>
    <t>435 ÷ 5</t>
  </si>
  <si>
    <t>686 ÷ 7</t>
  </si>
  <si>
    <t>234 ÷ 6</t>
  </si>
  <si>
    <t>159 ÷ 3</t>
  </si>
  <si>
    <t>712 ÷ 8</t>
  </si>
  <si>
    <t>148 ÷ 4</t>
  </si>
  <si>
    <t>498 ÷ 6</t>
  </si>
  <si>
    <t>460 ÷ 5</t>
  </si>
  <si>
    <t>171 ÷ 3</t>
  </si>
  <si>
    <t>459 ÷ 9</t>
  </si>
  <si>
    <t>392 ÷ 8</t>
  </si>
  <si>
    <t>192 ÷ 2</t>
  </si>
  <si>
    <t>774 ÷ 9</t>
  </si>
  <si>
    <t>210 ÷ 6</t>
  </si>
  <si>
    <t>434 ÷ 7</t>
  </si>
  <si>
    <t>372 ÷ 6</t>
  </si>
  <si>
    <t>284 ÷ 2</t>
  </si>
  <si>
    <t>320 ÷ 5</t>
  </si>
  <si>
    <t>192 ÷ 4</t>
  </si>
  <si>
    <t>267 ÷ 3</t>
  </si>
  <si>
    <t>441 ÷ 9</t>
  </si>
  <si>
    <t>792 ÷ 9</t>
  </si>
  <si>
    <t>217 ÷ 7</t>
  </si>
  <si>
    <t>328 ÷ 4</t>
  </si>
  <si>
    <t>287 x 5</t>
  </si>
  <si>
    <t>681 x 3</t>
  </si>
  <si>
    <t>943 X 8</t>
  </si>
  <si>
    <t>533 x 5</t>
  </si>
  <si>
    <t>926 x 6</t>
  </si>
  <si>
    <t>179 x 2</t>
  </si>
  <si>
    <t>398 X 5</t>
  </si>
  <si>
    <t>343 x 8</t>
  </si>
  <si>
    <t>712 x 6</t>
  </si>
  <si>
    <t>648 x 9</t>
  </si>
  <si>
    <t>434 x 8</t>
  </si>
  <si>
    <t>541 x 6</t>
  </si>
  <si>
    <t>798 X 7</t>
  </si>
  <si>
    <t>347 x 4</t>
  </si>
  <si>
    <t>508 x 6</t>
  </si>
  <si>
    <t>627 x 2</t>
  </si>
  <si>
    <t>429 x 6</t>
  </si>
  <si>
    <t>478 x 5</t>
  </si>
  <si>
    <t>313 x 7</t>
  </si>
  <si>
    <t>924 x 8</t>
  </si>
  <si>
    <t>549 x 6</t>
  </si>
  <si>
    <t>253 x 5</t>
  </si>
  <si>
    <t>344 x 8</t>
  </si>
  <si>
    <t>819 x 7</t>
  </si>
  <si>
    <t>532 x 9</t>
  </si>
  <si>
    <t>514 x 5</t>
  </si>
  <si>
    <t>108 x 7</t>
  </si>
  <si>
    <t>326 x 8</t>
  </si>
  <si>
    <t>208 x 5</t>
  </si>
  <si>
    <t>651 ÷ 7</t>
  </si>
  <si>
    <t>430 ÷ 5</t>
  </si>
  <si>
    <t>679 ÷ 7</t>
  </si>
  <si>
    <t>144 ÷ 6</t>
  </si>
  <si>
    <t>332 ÷ 4</t>
  </si>
  <si>
    <t>198 ÷ 3</t>
  </si>
  <si>
    <t>376 ÷ 8</t>
  </si>
  <si>
    <t>124 ÷ 4</t>
  </si>
  <si>
    <t>410 ÷ 5</t>
  </si>
  <si>
    <t>534 ÷ 6</t>
  </si>
  <si>
    <t>288 ÷ 9</t>
  </si>
  <si>
    <t>162 ÷ 3</t>
  </si>
  <si>
    <t>477 ÷ 9</t>
  </si>
  <si>
    <t>368 ÷ 8</t>
  </si>
  <si>
    <t>650 ÷ 2</t>
  </si>
  <si>
    <t>288 ÷ 8</t>
  </si>
  <si>
    <t>140 ÷ 2</t>
  </si>
  <si>
    <t>702 ÷ 9</t>
  </si>
  <si>
    <t>222 ÷ 6</t>
  </si>
  <si>
    <t>282 ÷ 3</t>
  </si>
  <si>
    <t>348 ÷ 6</t>
  </si>
  <si>
    <t>392 ÷ 4</t>
  </si>
  <si>
    <t>235 ÷ 5</t>
  </si>
  <si>
    <t>188 ÷ 4</t>
  </si>
  <si>
    <t>261 ÷ 3</t>
  </si>
  <si>
    <t>504 ÷ 9</t>
  </si>
  <si>
    <t>345 ÷ 5</t>
  </si>
  <si>
    <t>801 ÷ 9</t>
  </si>
  <si>
    <t>182 ÷ 7</t>
  </si>
  <si>
    <r>
      <t xml:space="preserve">7,866 </t>
    </r>
    <r>
      <rPr>
        <sz val="13"/>
        <rFont val="Calibri"/>
        <family val="2"/>
        <charset val="1"/>
      </rPr>
      <t>÷</t>
    </r>
    <r>
      <rPr>
        <sz val="13"/>
        <rFont val="AR Script5 Bold"/>
        <family val="2"/>
        <charset val="1"/>
      </rPr>
      <t xml:space="preserve"> 9</t>
    </r>
  </si>
  <si>
    <t>5,560 ÷ 8</t>
  </si>
  <si>
    <t>3,672 ÷ 6</t>
  </si>
  <si>
    <t>1,706 ÷ 2</t>
  </si>
  <si>
    <t>1,893 ÷ 3</t>
  </si>
  <si>
    <t>2,955 ÷ 3</t>
  </si>
  <si>
    <t>2,390 ÷ 5</t>
  </si>
  <si>
    <t>3,213 ÷ 7</t>
  </si>
  <si>
    <t>2,556 ÷ 4</t>
  </si>
  <si>
    <t>4,860 ÷ 5</t>
  </si>
  <si>
    <t>5,751 ÷ 9</t>
  </si>
  <si>
    <t>1,884 ÷ 3</t>
  </si>
  <si>
    <t>2,547 ÷ 9</t>
  </si>
  <si>
    <t>2,208 ÷ 6</t>
  </si>
  <si>
    <t>1,476 ÷ 4</t>
  </si>
  <si>
    <t>2,072 ÷ 7</t>
  </si>
  <si>
    <t>6,282 ÷ 9</t>
  </si>
  <si>
    <t>1,872 ÷ 2</t>
  </si>
  <si>
    <t>3,498 ÷ 6</t>
  </si>
  <si>
    <t>1,977 ÷ 3</t>
  </si>
  <si>
    <t>5,968 ÷ 8</t>
  </si>
  <si>
    <t>3,145 ÷ 5</t>
  </si>
  <si>
    <t>1,308 ÷ 4</t>
  </si>
  <si>
    <t>6,848 ÷ 8</t>
  </si>
  <si>
    <t>1,544 ÷ 3</t>
  </si>
  <si>
    <t>8,064 ÷ 9</t>
  </si>
  <si>
    <t>1,912 ÷ 4</t>
  </si>
  <si>
    <t>2,772 ÷ 4</t>
  </si>
  <si>
    <t>4,910 ÷ 5</t>
  </si>
  <si>
    <t>2,426 ÷ 7</t>
  </si>
  <si>
    <t>21 x 95</t>
  </si>
  <si>
    <t>63 x 54</t>
  </si>
  <si>
    <t>39 x 81</t>
  </si>
  <si>
    <t>35 x 63</t>
  </si>
  <si>
    <t>55 x 87</t>
  </si>
  <si>
    <t>50 x 72</t>
  </si>
  <si>
    <t>42 x 37</t>
  </si>
  <si>
    <t>68 x 25</t>
  </si>
  <si>
    <t>56 x 38</t>
  </si>
  <si>
    <t>87 x 81</t>
  </si>
  <si>
    <t>74 x 36</t>
  </si>
  <si>
    <t>51 x 79</t>
  </si>
  <si>
    <t>33 x 58</t>
  </si>
  <si>
    <t>96 x 43</t>
  </si>
  <si>
    <t>52 x 75</t>
  </si>
  <si>
    <t>67 x 91</t>
  </si>
  <si>
    <t>84 x 32</t>
  </si>
  <si>
    <t>54 x 70</t>
  </si>
  <si>
    <t>85 x 59</t>
  </si>
  <si>
    <t>74 x 43</t>
  </si>
  <si>
    <t>92 x 36</t>
  </si>
  <si>
    <t>41 x 75</t>
  </si>
  <si>
    <t>81 x 97</t>
  </si>
  <si>
    <t>62 x 89</t>
  </si>
  <si>
    <t>82 x 54</t>
  </si>
  <si>
    <t>96 x 97</t>
  </si>
  <si>
    <t>78 x 53</t>
  </si>
  <si>
    <t>58 x 69</t>
  </si>
  <si>
    <t>88 x 42</t>
  </si>
  <si>
    <t>77 x 36</t>
  </si>
  <si>
    <r>
      <t xml:space="preserve">5,382 </t>
    </r>
    <r>
      <rPr>
        <sz val="13"/>
        <rFont val="Calibri"/>
        <family val="2"/>
        <charset val="1"/>
      </rPr>
      <t>÷</t>
    </r>
    <r>
      <rPr>
        <sz val="13"/>
        <rFont val="AR Script5 Bold"/>
        <family val="2"/>
        <charset val="1"/>
      </rPr>
      <t xml:space="preserve"> 9</t>
    </r>
  </si>
  <si>
    <t>5,256 ÷ 8</t>
  </si>
  <si>
    <t>2,388 ÷ 6</t>
  </si>
  <si>
    <t>1,550 ÷ 2</t>
  </si>
  <si>
    <t>1,756 ÷ 2</t>
  </si>
  <si>
    <t>2,580 ÷ 3</t>
  </si>
  <si>
    <t>2,255 ÷ 5</t>
  </si>
  <si>
    <t>1,869 ÷ 7</t>
  </si>
  <si>
    <t>2,624 ÷ 4</t>
  </si>
  <si>
    <t>4,820 ÷ 5</t>
  </si>
  <si>
    <t>4,158 ÷ 9</t>
  </si>
  <si>
    <t>1,614 ÷ 3</t>
  </si>
  <si>
    <t>4,248 ÷ 9</t>
  </si>
  <si>
    <t>5,226 ÷ 6</t>
  </si>
  <si>
    <t>1,312 ÷ 4</t>
  </si>
  <si>
    <t>2,506 ÷ 7</t>
  </si>
  <si>
    <t>6,165 ÷ 9</t>
  </si>
  <si>
    <t>3,582 ÷ 6</t>
  </si>
  <si>
    <t>1,994 ÷ 2</t>
  </si>
  <si>
    <t>1,782 ÷ 3</t>
  </si>
  <si>
    <t>5,192 ÷ 8</t>
  </si>
  <si>
    <t>3,485 ÷ 5</t>
  </si>
  <si>
    <t>1,304 ÷ 4</t>
  </si>
  <si>
    <t>3,800 ÷ 8</t>
  </si>
  <si>
    <t>1,356 ÷ 3</t>
  </si>
  <si>
    <t>5,894 ÷ 9</t>
  </si>
  <si>
    <t>3,908 ÷ 4</t>
  </si>
  <si>
    <t>1,948 ÷ 4</t>
  </si>
  <si>
    <t>2,910 ÷ 5</t>
  </si>
  <si>
    <t>2,758 ÷ 7</t>
  </si>
  <si>
    <t>4,239 ÷ 94</t>
  </si>
  <si>
    <t>4,512 ÷ 47</t>
  </si>
  <si>
    <t>3,526 ÷ 86</t>
  </si>
  <si>
    <t>5,301 ÷ 93</t>
  </si>
  <si>
    <t>5,796 ÷ 69</t>
  </si>
  <si>
    <t>4,620 ÷ 55</t>
  </si>
  <si>
    <t>4,810 ÷ 65</t>
  </si>
  <si>
    <t>5,544 ÷ 66</t>
  </si>
  <si>
    <t>5,986 ÷ 84</t>
  </si>
  <si>
    <t>6,174 ÷ 63</t>
  </si>
  <si>
    <t>4,524 ÷ 78</t>
  </si>
  <si>
    <t>5,610 ÷ 66</t>
  </si>
  <si>
    <t>3,108 ÷ 37</t>
  </si>
  <si>
    <t>1,587 ÷ 23</t>
  </si>
  <si>
    <t>5,358 ÷ 94</t>
  </si>
  <si>
    <t>2,183 ÷ 37</t>
  </si>
  <si>
    <t>9,108 ÷ 92</t>
  </si>
  <si>
    <t>2,666 ÷ 43</t>
  </si>
  <si>
    <t>1,972 ÷ 58</t>
  </si>
  <si>
    <t>6,776 ÷ 77</t>
  </si>
  <si>
    <t>GRADE 10</t>
  </si>
  <si>
    <t>No.</t>
  </si>
  <si>
    <t>$</t>
  </si>
  <si>
    <t>x</t>
  </si>
  <si>
    <t>÷</t>
  </si>
  <si>
    <t xml:space="preserve">  =</t>
  </si>
  <si>
    <t>(ใช้เวลาบวกลบ คูณ หาร 30 ข้อ 5 นาที)</t>
  </si>
  <si>
    <t>จำนวนข้อที่ถูกบวกลบ</t>
  </si>
  <si>
    <t>จำนวนข้อที่ถูกคูณหาร</t>
  </si>
  <si>
    <t>มือใหม่หัดปัด (a)</t>
  </si>
  <si>
    <t>จงบวกลบเลขต่อไปนี้โดยใช้ลูกคิดแล้วเขียนคำตอบในช่องว่างด้านล่าง (ข้อละ2 คะแนน)</t>
  </si>
  <si>
    <t>จำนวนข้อที่ถูกการคูณ</t>
  </si>
  <si>
    <t>456 ÷ 3</t>
  </si>
  <si>
    <t>702 ÷ 6</t>
  </si>
  <si>
    <t xml:space="preserve">  72 ÷ 2</t>
  </si>
  <si>
    <t xml:space="preserve">  95 ÷ 5</t>
  </si>
  <si>
    <t xml:space="preserve">  96 ÷ 2</t>
  </si>
  <si>
    <t>57 x 6</t>
  </si>
  <si>
    <t>19 x 8</t>
  </si>
  <si>
    <t>15 x 7</t>
  </si>
  <si>
    <t>72 x 5</t>
  </si>
  <si>
    <t>91 x 9</t>
  </si>
  <si>
    <t>49 x 3</t>
  </si>
  <si>
    <t>76 x 4</t>
  </si>
  <si>
    <t>87 x 2</t>
  </si>
  <si>
    <t>40 x 9</t>
  </si>
  <si>
    <t>เฉลยตัวอย่างข้อสอบวัดระดับ 072 จินตคณิต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</si>
</sst>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#,##0.#####\ "/>
    <numFmt numFmtId="166" formatCode="#,##0_ "/>
    <numFmt numFmtId="167" formatCode="_-* #,##0_-;\-* #,##0_-;_-* &quot;-&quot;??_-;_-@_-"/>
  </numFmts>
  <fonts count="72" x14ac:knownFonts="1">
    <font>
      <sz val="11"/>
      <color rgb="FF000000"/>
      <name val="Calibri"/>
      <family val="2"/>
      <charset val="222"/>
    </font>
    <font>
      <sz val="18"/>
      <color rgb="FF000000"/>
      <name val="Calibri"/>
      <family val="2"/>
      <charset val="222"/>
    </font>
    <font>
      <sz val="12"/>
      <name val="新細明體"/>
      <charset val="136"/>
    </font>
    <font>
      <sz val="22"/>
      <name val="典匠超明"/>
      <family val="3"/>
      <charset val="136"/>
    </font>
    <font>
      <sz val="14"/>
      <name val="Angsana New"/>
      <family val="1"/>
      <charset val="1"/>
    </font>
    <font>
      <sz val="18"/>
      <name val="Angsana New"/>
      <family val="1"/>
      <charset val="1"/>
    </font>
    <font>
      <sz val="16"/>
      <name val="新細明體"/>
      <family val="1"/>
      <charset val="136"/>
    </font>
    <font>
      <sz val="20"/>
      <name val="Angsana New"/>
      <family val="1"/>
      <charset val="1"/>
    </font>
    <font>
      <sz val="14"/>
      <name val="新細明體"/>
      <family val="1"/>
      <charset val="136"/>
    </font>
    <font>
      <sz val="12"/>
      <name val="Angsana New"/>
      <family val="1"/>
      <charset val="1"/>
    </font>
    <font>
      <sz val="12"/>
      <name val="Arial"/>
      <family val="2"/>
      <charset val="1"/>
    </font>
    <font>
      <sz val="20"/>
      <name val="新細明體"/>
      <family val="1"/>
      <charset val="136"/>
    </font>
    <font>
      <sz val="16"/>
      <name val="Angsana New"/>
      <family val="1"/>
      <charset val="1"/>
    </font>
    <font>
      <sz val="13"/>
      <name val="AR Script5 Bold"/>
      <family val="2"/>
      <charset val="1"/>
    </font>
    <font>
      <sz val="11"/>
      <name val="Calibri"/>
      <family val="2"/>
      <charset val="222"/>
    </font>
    <font>
      <sz val="14"/>
      <name val="Times New Roman"/>
      <family val="1"/>
      <charset val="1"/>
    </font>
    <font>
      <sz val="14"/>
      <name val="AR Script5 Bold"/>
      <family val="2"/>
      <charset val="1"/>
    </font>
    <font>
      <sz val="12"/>
      <name val="AR Script5 Bold"/>
      <family val="2"/>
      <charset val="1"/>
    </font>
    <font>
      <sz val="14"/>
      <name val="Arial"/>
      <family val="2"/>
      <charset val="1"/>
    </font>
    <font>
      <sz val="14"/>
      <color rgb="FF000000"/>
      <name val="Calibri"/>
      <family val="2"/>
      <charset val="1"/>
    </font>
    <font>
      <sz val="14"/>
      <color rgb="FF000000"/>
      <name val="Arial"/>
      <family val="2"/>
      <charset val="1"/>
    </font>
    <font>
      <sz val="14"/>
      <name val="Calibri"/>
      <family val="2"/>
      <charset val="1"/>
    </font>
    <font>
      <sz val="13"/>
      <name val="Calibri"/>
      <family val="2"/>
      <charset val="1"/>
    </font>
    <font>
      <sz val="12"/>
      <color rgb="FFFFFFFF"/>
      <name val="AR Script5 Bold"/>
      <family val="2"/>
      <charset val="1"/>
    </font>
    <font>
      <sz val="14"/>
      <color rgb="FF000000"/>
      <name val="Calibri"/>
      <family val="2"/>
      <charset val="222"/>
    </font>
    <font>
      <sz val="11"/>
      <name val="Tahoma"/>
      <family val="2"/>
      <charset val="1"/>
    </font>
    <font>
      <u/>
      <sz val="11"/>
      <color rgb="FF0000FF"/>
      <name val="Tahoma"/>
      <family val="2"/>
      <charset val="222"/>
    </font>
    <font>
      <sz val="13"/>
      <color rgb="FF000000"/>
      <name val="Calibri"/>
      <family val="2"/>
      <charset val="222"/>
    </font>
    <font>
      <b/>
      <sz val="12"/>
      <name val="Arial"/>
      <family val="2"/>
      <charset val="1"/>
    </font>
    <font>
      <b/>
      <sz val="11"/>
      <color rgb="FF000000"/>
      <name val="Calibri"/>
      <family val="2"/>
      <charset val="222"/>
    </font>
    <font>
      <sz val="20"/>
      <color rgb="FFFF0000"/>
      <name val="Angsana New"/>
      <family val="1"/>
      <charset val="1"/>
    </font>
    <font>
      <sz val="16"/>
      <color rgb="FF000000"/>
      <name val="Calibri"/>
      <family val="2"/>
      <charset val="222"/>
    </font>
    <font>
      <sz val="14"/>
      <color rgb="FFFF0000"/>
      <name val="新細明體"/>
      <charset val="136"/>
    </font>
    <font>
      <sz val="14"/>
      <color rgb="FFFF0000"/>
      <name val="Calibri"/>
      <family val="2"/>
      <charset val="222"/>
    </font>
    <font>
      <sz val="16"/>
      <name val="Calibri"/>
      <family val="2"/>
      <charset val="1"/>
    </font>
    <font>
      <sz val="13"/>
      <color rgb="FFFF0000"/>
      <name val="AR Script5 Bold"/>
      <family val="2"/>
      <charset val="1"/>
    </font>
    <font>
      <sz val="11"/>
      <color rgb="FFFF0000"/>
      <name val="Calibri"/>
      <family val="2"/>
      <charset val="222"/>
    </font>
    <font>
      <sz val="11"/>
      <color rgb="FF000000"/>
      <name val="Calibri"/>
      <family val="2"/>
    </font>
    <font>
      <sz val="12"/>
      <color rgb="FF000000"/>
      <name val="Calibri"/>
      <family val="2"/>
    </font>
    <font>
      <sz val="11"/>
      <color rgb="FF363636"/>
      <name val="Segoe UI"/>
      <family val="2"/>
    </font>
    <font>
      <b/>
      <sz val="11"/>
      <name val="Calibri"/>
      <family val="2"/>
      <charset val="222"/>
    </font>
    <font>
      <sz val="12"/>
      <color rgb="FFFF0000"/>
      <name val="AR Script5 Bold"/>
      <family val="2"/>
      <charset val="1"/>
    </font>
    <font>
      <sz val="18"/>
      <color rgb="FFFF0000"/>
      <name val="Calibri"/>
      <family val="2"/>
      <charset val="222"/>
    </font>
    <font>
      <sz val="12"/>
      <color rgb="FFFF0000"/>
      <name val="新細明體"/>
      <charset val="136"/>
    </font>
    <font>
      <sz val="16"/>
      <name val="Calibri"/>
      <family val="2"/>
      <charset val="222"/>
    </font>
    <font>
      <sz val="14"/>
      <color rgb="FFFF0000"/>
      <name val="Calibri"/>
      <family val="2"/>
      <charset val="1"/>
    </font>
    <font>
      <sz val="16"/>
      <color rgb="FFFF0000"/>
      <name val="Calibri"/>
      <family val="2"/>
      <charset val="222"/>
    </font>
    <font>
      <sz val="12"/>
      <color rgb="FFFF0000"/>
      <name val="Calibri"/>
      <family val="2"/>
      <charset val="222"/>
    </font>
    <font>
      <sz val="16"/>
      <color rgb="FFFF0000"/>
      <name val="Angsana New"/>
      <family val="1"/>
    </font>
    <font>
      <sz val="12"/>
      <color rgb="FF000000"/>
      <name val="Angsana New"/>
      <family val="1"/>
      <charset val="1"/>
    </font>
    <font>
      <sz val="11"/>
      <color rgb="FF000000"/>
      <name val="Calibri"/>
      <family val="2"/>
      <charset val="222"/>
    </font>
    <font>
      <sz val="11"/>
      <color rgb="FFFF0000"/>
      <name val="Calibri"/>
      <family val="2"/>
      <charset val="222"/>
      <scheme val="minor"/>
    </font>
    <font>
      <sz val="11"/>
      <name val="Calibri"/>
      <family val="2"/>
    </font>
    <font>
      <sz val="14"/>
      <name val="Calibri"/>
      <family val="2"/>
      <charset val="222"/>
    </font>
    <font>
      <sz val="14"/>
      <name val="Calibri"/>
      <family val="2"/>
      <charset val="222"/>
      <scheme val="minor"/>
    </font>
    <font>
      <sz val="11"/>
      <color rgb="FF000000"/>
      <name val="Angsana New"/>
      <family val="1"/>
      <charset val="1"/>
    </font>
    <font>
      <sz val="11"/>
      <name val="AR Script5 Bold"/>
      <family val="2"/>
      <charset val="1"/>
    </font>
    <font>
      <sz val="18"/>
      <color rgb="FFFF0000"/>
      <name val="Angsana New"/>
      <family val="1"/>
    </font>
    <font>
      <sz val="20"/>
      <name val="Angsana New"/>
      <family val="1"/>
    </font>
    <font>
      <sz val="14"/>
      <color rgb="FF000000"/>
      <name val="Angsana New"/>
      <family val="1"/>
      <charset val="1"/>
    </font>
    <font>
      <sz val="16"/>
      <color rgb="FF000000"/>
      <name val="AR Script5 Bold"/>
      <family val="2"/>
    </font>
    <font>
      <sz val="11"/>
      <name val="Calibri"/>
      <family val="2"/>
      <scheme val="minor"/>
    </font>
    <font>
      <sz val="16"/>
      <name val="AR Script5 Bold"/>
      <family val="2"/>
    </font>
    <font>
      <sz val="20"/>
      <color rgb="FFFF0000"/>
      <name val="Angsana New"/>
      <family val="1"/>
    </font>
    <font>
      <sz val="12"/>
      <color rgb="FF000000"/>
      <name val="AR Script5 Bold"/>
      <family val="2"/>
    </font>
    <font>
      <sz val="12"/>
      <name val="AR Script5 Bold"/>
      <family val="2"/>
    </font>
    <font>
      <sz val="13"/>
      <color rgb="FFFF0000"/>
      <name val="Calibri"/>
      <family val="2"/>
    </font>
    <font>
      <sz val="14"/>
      <color rgb="FFFF0000"/>
      <name val="Calibri"/>
      <family val="2"/>
    </font>
    <font>
      <sz val="12"/>
      <color rgb="FFFF0000"/>
      <name val="Calibri"/>
      <family val="2"/>
      <scheme val="minor"/>
    </font>
    <font>
      <sz val="13"/>
      <color rgb="FFFF0000"/>
      <name val="Calibri"/>
      <family val="2"/>
      <scheme val="minor"/>
    </font>
    <font>
      <b/>
      <sz val="9"/>
      <color rgb="FF000000"/>
      <name val="AR Script5 Bold"/>
      <family val="2"/>
    </font>
    <font>
      <sz val="9"/>
      <color rgb="FFFF0000"/>
      <name val="Calibri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rgb="FFEFEFF0"/>
        <bgColor rgb="FFFFFFFF"/>
      </patternFill>
    </fill>
  </fills>
  <borders count="6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6" fillId="0" borderId="0"/>
    <xf numFmtId="0" fontId="2" fillId="0" borderId="0"/>
    <xf numFmtId="164" fontId="50" fillId="0" borderId="0" applyFont="0" applyFill="0" applyBorder="0" applyAlignment="0" applyProtection="0"/>
  </cellStyleXfs>
  <cellXfs count="489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textRotation="255"/>
    </xf>
    <xf numFmtId="0" fontId="10" fillId="2" borderId="10" xfId="0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10" fillId="2" borderId="14" xfId="0" applyFont="1" applyFill="1" applyBorder="1" applyAlignment="1">
      <alignment horizontal="center" vertical="center"/>
    </xf>
    <xf numFmtId="0" fontId="1" fillId="0" borderId="0" xfId="0" applyFont="1"/>
    <xf numFmtId="0" fontId="10" fillId="2" borderId="16" xfId="0" applyFont="1" applyFill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9" fillId="0" borderId="0" xfId="0" applyFont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165" fontId="12" fillId="0" borderId="0" xfId="2" applyNumberFormat="1" applyFont="1"/>
    <xf numFmtId="165" fontId="4" fillId="0" borderId="0" xfId="2" applyNumberFormat="1" applyFont="1" applyAlignment="1">
      <alignment horizontal="left"/>
    </xf>
    <xf numFmtId="165" fontId="9" fillId="0" borderId="0" xfId="2" applyNumberFormat="1" applyFont="1"/>
    <xf numFmtId="0" fontId="12" fillId="0" borderId="0" xfId="0" applyFont="1" applyBorder="1" applyAlignment="1">
      <alignment horizontal="center" vertical="center"/>
    </xf>
    <xf numFmtId="0" fontId="10" fillId="2" borderId="10" xfId="2" applyFont="1" applyFill="1" applyBorder="1" applyAlignment="1">
      <alignment horizontal="center" vertical="center"/>
    </xf>
    <xf numFmtId="165" fontId="13" fillId="0" borderId="11" xfId="2" applyNumberFormat="1" applyFont="1" applyBorder="1" applyAlignment="1">
      <alignment horizontal="left" vertical="center"/>
    </xf>
    <xf numFmtId="165" fontId="13" fillId="0" borderId="25" xfId="2" applyNumberFormat="1" applyFont="1" applyBorder="1" applyAlignment="1">
      <alignment horizontal="left" vertical="center"/>
    </xf>
    <xf numFmtId="0" fontId="10" fillId="2" borderId="11" xfId="2" applyFont="1" applyFill="1" applyBorder="1" applyAlignment="1">
      <alignment horizontal="center" vertical="center"/>
    </xf>
    <xf numFmtId="0" fontId="14" fillId="0" borderId="0" xfId="0" applyFont="1"/>
    <xf numFmtId="0" fontId="10" fillId="2" borderId="28" xfId="2" applyFont="1" applyFill="1" applyBorder="1" applyAlignment="1">
      <alignment horizontal="center" vertical="center"/>
    </xf>
    <xf numFmtId="165" fontId="13" fillId="0" borderId="8" xfId="2" applyNumberFormat="1" applyFont="1" applyBorder="1" applyAlignment="1">
      <alignment horizontal="left" vertical="center"/>
    </xf>
    <xf numFmtId="0" fontId="14" fillId="0" borderId="29" xfId="0" applyFont="1" applyBorder="1"/>
    <xf numFmtId="165" fontId="13" fillId="0" borderId="30" xfId="2" applyNumberFormat="1" applyFont="1" applyBorder="1" applyAlignment="1">
      <alignment horizontal="left" vertical="center"/>
    </xf>
    <xf numFmtId="0" fontId="10" fillId="2" borderId="8" xfId="2" applyFont="1" applyFill="1" applyBorder="1" applyAlignment="1">
      <alignment horizontal="center" vertical="center"/>
    </xf>
    <xf numFmtId="0" fontId="10" fillId="2" borderId="21" xfId="2" applyFont="1" applyFill="1" applyBorder="1" applyAlignment="1">
      <alignment horizontal="center" vertical="center"/>
    </xf>
    <xf numFmtId="165" fontId="13" fillId="0" borderId="22" xfId="2" applyNumberFormat="1" applyFont="1" applyBorder="1" applyAlignment="1">
      <alignment horizontal="left" vertical="center"/>
    </xf>
    <xf numFmtId="0" fontId="14" fillId="0" borderId="33" xfId="0" applyFont="1" applyBorder="1"/>
    <xf numFmtId="165" fontId="13" fillId="0" borderId="9" xfId="2" applyNumberFormat="1" applyFont="1" applyBorder="1" applyAlignment="1">
      <alignment horizontal="left" vertical="center"/>
    </xf>
    <xf numFmtId="0" fontId="10" fillId="2" borderId="22" xfId="2" applyFont="1" applyFill="1" applyBorder="1" applyAlignment="1">
      <alignment horizontal="center" vertical="center"/>
    </xf>
    <xf numFmtId="0" fontId="15" fillId="0" borderId="0" xfId="2" applyFont="1"/>
    <xf numFmtId="165" fontId="16" fillId="0" borderId="0" xfId="2" applyNumberFormat="1" applyFont="1" applyAlignment="1">
      <alignment horizontal="left"/>
    </xf>
    <xf numFmtId="165" fontId="17" fillId="0" borderId="0" xfId="2" applyNumberFormat="1" applyFont="1"/>
    <xf numFmtId="165" fontId="2" fillId="0" borderId="0" xfId="2" applyNumberFormat="1" applyFont="1"/>
    <xf numFmtId="165" fontId="2" fillId="0" borderId="0" xfId="2" applyNumberFormat="1"/>
    <xf numFmtId="0" fontId="18" fillId="2" borderId="14" xfId="0" applyFont="1" applyFill="1" applyBorder="1" applyAlignment="1">
      <alignment horizontal="center" vertical="center"/>
    </xf>
    <xf numFmtId="0" fontId="20" fillId="0" borderId="0" xfId="0" applyFont="1"/>
    <xf numFmtId="0" fontId="21" fillId="0" borderId="3" xfId="0" applyFont="1" applyBorder="1" applyAlignment="1">
      <alignment horizontal="right" vertical="center"/>
    </xf>
    <xf numFmtId="0" fontId="21" fillId="0" borderId="35" xfId="0" applyFont="1" applyBorder="1" applyAlignment="1">
      <alignment horizontal="right" vertical="center"/>
    </xf>
    <xf numFmtId="0" fontId="21" fillId="0" borderId="4" xfId="0" applyFont="1" applyBorder="1" applyAlignment="1">
      <alignment horizontal="right" vertical="center"/>
    </xf>
    <xf numFmtId="0" fontId="19" fillId="0" borderId="0" xfId="0" applyFont="1" applyAlignment="1">
      <alignment horizontal="right" vertical="center"/>
    </xf>
    <xf numFmtId="0" fontId="21" fillId="0" borderId="36" xfId="0" applyFont="1" applyBorder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Border="1" applyAlignment="1">
      <alignment horizontal="right" vertical="center"/>
    </xf>
    <xf numFmtId="0" fontId="0" fillId="0" borderId="12" xfId="0" applyBorder="1"/>
    <xf numFmtId="0" fontId="10" fillId="2" borderId="26" xfId="2" applyFont="1" applyFill="1" applyBorder="1" applyAlignment="1">
      <alignment horizontal="center" vertical="center"/>
    </xf>
    <xf numFmtId="166" fontId="17" fillId="0" borderId="0" xfId="2" applyNumberFormat="1" applyFont="1" applyBorder="1" applyAlignment="1">
      <alignment horizontal="right" vertical="center"/>
    </xf>
    <xf numFmtId="165" fontId="13" fillId="0" borderId="12" xfId="2" applyNumberFormat="1" applyFont="1" applyBorder="1" applyAlignment="1">
      <alignment horizontal="left" vertical="center"/>
    </xf>
    <xf numFmtId="0" fontId="0" fillId="0" borderId="29" xfId="0" applyBorder="1"/>
    <xf numFmtId="0" fontId="10" fillId="2" borderId="31" xfId="2" applyFont="1" applyFill="1" applyBorder="1" applyAlignment="1">
      <alignment horizontal="center" vertical="center"/>
    </xf>
    <xf numFmtId="165" fontId="13" fillId="0" borderId="29" xfId="2" applyNumberFormat="1" applyFont="1" applyBorder="1" applyAlignment="1">
      <alignment horizontal="left" vertical="center"/>
    </xf>
    <xf numFmtId="165" fontId="13" fillId="0" borderId="17" xfId="2" applyNumberFormat="1" applyFont="1" applyBorder="1" applyAlignment="1">
      <alignment horizontal="left" vertical="center"/>
    </xf>
    <xf numFmtId="0" fontId="0" fillId="0" borderId="33" xfId="0" applyBorder="1"/>
    <xf numFmtId="0" fontId="10" fillId="2" borderId="34" xfId="2" applyFont="1" applyFill="1" applyBorder="1" applyAlignment="1">
      <alignment horizontal="center" vertical="center"/>
    </xf>
    <xf numFmtId="165" fontId="13" fillId="0" borderId="33" xfId="2" applyNumberFormat="1" applyFont="1" applyBorder="1" applyAlignment="1">
      <alignment horizontal="left" vertical="center"/>
    </xf>
    <xf numFmtId="0" fontId="10" fillId="0" borderId="0" xfId="2" applyFont="1" applyBorder="1" applyAlignment="1">
      <alignment horizontal="center" vertical="center"/>
    </xf>
    <xf numFmtId="165" fontId="13" fillId="0" borderId="0" xfId="2" applyNumberFormat="1" applyFont="1" applyBorder="1" applyAlignment="1">
      <alignment horizontal="left" vertical="center"/>
    </xf>
    <xf numFmtId="166" fontId="23" fillId="0" borderId="0" xfId="2" applyNumberFormat="1" applyFont="1" applyBorder="1" applyAlignment="1">
      <alignment horizontal="right" vertical="center"/>
    </xf>
    <xf numFmtId="0" fontId="21" fillId="0" borderId="14" xfId="0" applyFont="1" applyBorder="1" applyAlignment="1">
      <alignment horizontal="right" vertical="center"/>
    </xf>
    <xf numFmtId="0" fontId="19" fillId="0" borderId="0" xfId="0" applyFont="1" applyAlignment="1">
      <alignment horizontal="right"/>
    </xf>
    <xf numFmtId="165" fontId="12" fillId="0" borderId="0" xfId="2" applyNumberFormat="1" applyFont="1" applyBorder="1"/>
    <xf numFmtId="0" fontId="24" fillId="0" borderId="0" xfId="0" applyFont="1"/>
    <xf numFmtId="0" fontId="19" fillId="0" borderId="3" xfId="0" applyFont="1" applyBorder="1"/>
    <xf numFmtId="0" fontId="24" fillId="0" borderId="3" xfId="0" applyFont="1" applyBorder="1"/>
    <xf numFmtId="0" fontId="24" fillId="0" borderId="4" xfId="0" applyFont="1" applyBorder="1"/>
    <xf numFmtId="0" fontId="24" fillId="0" borderId="14" xfId="0" applyFont="1" applyBorder="1"/>
    <xf numFmtId="0" fontId="19" fillId="0" borderId="5" xfId="0" applyFont="1" applyBorder="1"/>
    <xf numFmtId="0" fontId="24" fillId="0" borderId="5" xfId="0" applyFont="1" applyBorder="1"/>
    <xf numFmtId="0" fontId="24" fillId="0" borderId="6" xfId="0" applyFont="1" applyBorder="1"/>
    <xf numFmtId="0" fontId="24" fillId="0" borderId="16" xfId="0" applyFont="1" applyBorder="1"/>
    <xf numFmtId="165" fontId="12" fillId="0" borderId="20" xfId="2" applyNumberFormat="1" applyFont="1" applyBorder="1"/>
    <xf numFmtId="165" fontId="13" fillId="0" borderId="41" xfId="2" applyNumberFormat="1" applyFont="1" applyBorder="1" applyAlignment="1">
      <alignment horizontal="left" vertical="center"/>
    </xf>
    <xf numFmtId="165" fontId="25" fillId="0" borderId="25" xfId="1" applyNumberFormat="1" applyFont="1" applyBorder="1" applyAlignment="1" applyProtection="1">
      <alignment horizontal="left" vertical="center"/>
    </xf>
    <xf numFmtId="0" fontId="27" fillId="0" borderId="0" xfId="0" applyFont="1"/>
    <xf numFmtId="0" fontId="10" fillId="2" borderId="0" xfId="2" applyFont="1" applyFill="1" applyBorder="1" applyAlignment="1">
      <alignment horizontal="center" vertical="center"/>
    </xf>
    <xf numFmtId="0" fontId="28" fillId="2" borderId="14" xfId="0" applyFont="1" applyFill="1" applyBorder="1" applyAlignment="1">
      <alignment horizontal="center" vertical="center"/>
    </xf>
    <xf numFmtId="0" fontId="29" fillId="0" borderId="0" xfId="0" applyFont="1"/>
    <xf numFmtId="0" fontId="10" fillId="2" borderId="16" xfId="2" applyFont="1" applyFill="1" applyBorder="1" applyAlignment="1">
      <alignment horizontal="center" vertical="center"/>
    </xf>
    <xf numFmtId="2" fontId="29" fillId="0" borderId="37" xfId="0" applyNumberFormat="1" applyFont="1" applyBorder="1"/>
    <xf numFmtId="2" fontId="29" fillId="0" borderId="40" xfId="0" applyNumberFormat="1" applyFont="1" applyBorder="1"/>
    <xf numFmtId="0" fontId="30" fillId="0" borderId="0" xfId="0" applyFont="1" applyAlignment="1">
      <alignment horizontal="center" vertical="center"/>
    </xf>
    <xf numFmtId="0" fontId="31" fillId="0" borderId="1" xfId="0" applyFont="1" applyBorder="1" applyAlignment="1">
      <alignment horizontal="right"/>
    </xf>
    <xf numFmtId="0" fontId="31" fillId="0" borderId="1" xfId="2" applyFont="1" applyBorder="1" applyAlignment="1">
      <alignment horizontal="right"/>
    </xf>
    <xf numFmtId="0" fontId="31" fillId="0" borderId="3" xfId="0" applyFont="1" applyBorder="1" applyAlignment="1">
      <alignment horizontal="right"/>
    </xf>
    <xf numFmtId="0" fontId="31" fillId="0" borderId="3" xfId="2" applyFont="1" applyBorder="1" applyAlignment="1">
      <alignment horizontal="right"/>
    </xf>
    <xf numFmtId="0" fontId="31" fillId="0" borderId="5" xfId="0" applyFont="1" applyBorder="1" applyAlignment="1">
      <alignment horizontal="right"/>
    </xf>
    <xf numFmtId="0" fontId="31" fillId="0" borderId="5" xfId="2" applyFont="1" applyBorder="1" applyAlignment="1">
      <alignment horizontal="right"/>
    </xf>
    <xf numFmtId="0" fontId="32" fillId="2" borderId="18" xfId="0" applyFont="1" applyFill="1" applyBorder="1" applyAlignment="1">
      <alignment horizontal="center" vertical="center"/>
    </xf>
    <xf numFmtId="0" fontId="33" fillId="0" borderId="19" xfId="0" applyFont="1" applyBorder="1" applyAlignment="1">
      <alignment horizontal="right"/>
    </xf>
    <xf numFmtId="0" fontId="33" fillId="0" borderId="0" xfId="0" applyFont="1"/>
    <xf numFmtId="0" fontId="31" fillId="0" borderId="2" xfId="2" applyFont="1" applyBorder="1" applyAlignment="1">
      <alignment horizontal="right"/>
    </xf>
    <xf numFmtId="0" fontId="31" fillId="0" borderId="4" xfId="2" applyFont="1" applyBorder="1" applyAlignment="1">
      <alignment horizontal="right"/>
    </xf>
    <xf numFmtId="0" fontId="31" fillId="0" borderId="6" xfId="2" applyFont="1" applyBorder="1" applyAlignment="1">
      <alignment horizontal="right"/>
    </xf>
    <xf numFmtId="0" fontId="32" fillId="2" borderId="21" xfId="0" applyFont="1" applyFill="1" applyBorder="1" applyAlignment="1">
      <alignment horizontal="center" vertical="center"/>
    </xf>
    <xf numFmtId="0" fontId="33" fillId="0" borderId="22" xfId="0" applyFont="1" applyBorder="1" applyAlignment="1">
      <alignment horizontal="right"/>
    </xf>
    <xf numFmtId="0" fontId="31" fillId="0" borderId="24" xfId="0" applyFont="1" applyBorder="1" applyAlignment="1">
      <alignment horizontal="right"/>
    </xf>
    <xf numFmtId="0" fontId="31" fillId="0" borderId="42" xfId="0" applyFont="1" applyBorder="1" applyAlignment="1">
      <alignment horizontal="right"/>
    </xf>
    <xf numFmtId="0" fontId="34" fillId="0" borderId="3" xfId="0" applyFont="1" applyBorder="1" applyAlignment="1">
      <alignment horizontal="right" vertical="center"/>
    </xf>
    <xf numFmtId="0" fontId="34" fillId="0" borderId="35" xfId="0" applyFont="1" applyBorder="1" applyAlignment="1">
      <alignment horizontal="right" vertical="center"/>
    </xf>
    <xf numFmtId="0" fontId="34" fillId="0" borderId="4" xfId="0" applyFont="1" applyBorder="1" applyAlignment="1">
      <alignment horizontal="right" vertical="center"/>
    </xf>
    <xf numFmtId="0" fontId="34" fillId="0" borderId="36" xfId="0" applyFont="1" applyBorder="1" applyAlignment="1">
      <alignment horizontal="right" vertical="center"/>
    </xf>
    <xf numFmtId="0" fontId="35" fillId="0" borderId="22" xfId="0" applyFont="1" applyBorder="1" applyAlignment="1">
      <alignment horizontal="center" vertical="center"/>
    </xf>
    <xf numFmtId="0" fontId="36" fillId="0" borderId="0" xfId="0" applyFont="1"/>
    <xf numFmtId="0" fontId="33" fillId="0" borderId="43" xfId="0" applyFont="1" applyBorder="1" applyAlignment="1">
      <alignment horizontal="right"/>
    </xf>
    <xf numFmtId="0" fontId="24" fillId="0" borderId="1" xfId="0" applyFont="1" applyBorder="1" applyAlignment="1">
      <alignment horizontal="right"/>
    </xf>
    <xf numFmtId="0" fontId="24" fillId="0" borderId="3" xfId="0" applyFont="1" applyBorder="1" applyAlignment="1">
      <alignment horizontal="right"/>
    </xf>
    <xf numFmtId="0" fontId="24" fillId="0" borderId="2" xfId="2" applyFont="1" applyBorder="1" applyAlignment="1">
      <alignment horizontal="right"/>
    </xf>
    <xf numFmtId="0" fontId="24" fillId="0" borderId="4" xfId="2" applyFont="1" applyBorder="1" applyAlignment="1">
      <alignment horizontal="right"/>
    </xf>
    <xf numFmtId="0" fontId="24" fillId="0" borderId="5" xfId="0" applyFont="1" applyBorder="1" applyAlignment="1">
      <alignment horizontal="right"/>
    </xf>
    <xf numFmtId="0" fontId="24" fillId="0" borderId="6" xfId="2" applyFont="1" applyBorder="1" applyAlignment="1">
      <alignment horizontal="right"/>
    </xf>
    <xf numFmtId="0" fontId="24" fillId="0" borderId="24" xfId="0" applyFont="1" applyBorder="1" applyAlignment="1">
      <alignment horizontal="right"/>
    </xf>
    <xf numFmtId="0" fontId="24" fillId="0" borderId="5" xfId="2" applyFont="1" applyBorder="1" applyAlignment="1">
      <alignment horizontal="right"/>
    </xf>
    <xf numFmtId="0" fontId="24" fillId="0" borderId="42" xfId="0" applyFont="1" applyBorder="1" applyAlignment="1">
      <alignment horizontal="right"/>
    </xf>
    <xf numFmtId="0" fontId="19" fillId="0" borderId="6" xfId="0" applyFont="1" applyBorder="1" applyAlignment="1">
      <alignment horizontal="right"/>
    </xf>
    <xf numFmtId="0" fontId="21" fillId="0" borderId="4" xfId="0" applyFont="1" applyFill="1" applyBorder="1" applyAlignment="1">
      <alignment horizontal="right" vertical="center"/>
    </xf>
    <xf numFmtId="0" fontId="37" fillId="0" borderId="3" xfId="0" applyFont="1" applyBorder="1"/>
    <xf numFmtId="0" fontId="37" fillId="0" borderId="0" xfId="0" applyFont="1"/>
    <xf numFmtId="0" fontId="38" fillId="0" borderId="3" xfId="0" applyFont="1" applyBorder="1"/>
    <xf numFmtId="0" fontId="38" fillId="0" borderId="40" xfId="0" applyFont="1" applyBorder="1"/>
    <xf numFmtId="0" fontId="38" fillId="0" borderId="0" xfId="0" applyFont="1"/>
    <xf numFmtId="0" fontId="38" fillId="0" borderId="4" xfId="0" applyFont="1" applyBorder="1"/>
    <xf numFmtId="0" fontId="38" fillId="0" borderId="5" xfId="0" applyFont="1" applyBorder="1"/>
    <xf numFmtId="0" fontId="38" fillId="0" borderId="6" xfId="0" applyFont="1" applyBorder="1"/>
    <xf numFmtId="0" fontId="38" fillId="0" borderId="14" xfId="0" applyFont="1" applyBorder="1"/>
    <xf numFmtId="0" fontId="38" fillId="0" borderId="24" xfId="0" applyFont="1" applyBorder="1"/>
    <xf numFmtId="0" fontId="38" fillId="0" borderId="1" xfId="0" applyFont="1" applyBorder="1"/>
    <xf numFmtId="0" fontId="38" fillId="0" borderId="15" xfId="0" applyFont="1" applyBorder="1"/>
    <xf numFmtId="0" fontId="38" fillId="0" borderId="38" xfId="0" applyFont="1" applyBorder="1"/>
    <xf numFmtId="0" fontId="38" fillId="0" borderId="39" xfId="0" applyFont="1" applyBorder="1"/>
    <xf numFmtId="0" fontId="38" fillId="0" borderId="37" xfId="0" applyFont="1" applyBorder="1"/>
    <xf numFmtId="0" fontId="38" fillId="0" borderId="16" xfId="0" applyFont="1" applyBorder="1"/>
    <xf numFmtId="2" fontId="37" fillId="0" borderId="39" xfId="0" applyNumberFormat="1" applyFont="1" applyBorder="1"/>
    <xf numFmtId="2" fontId="37" fillId="0" borderId="37" xfId="0" applyNumberFormat="1" applyFont="1" applyBorder="1"/>
    <xf numFmtId="2" fontId="37" fillId="0" borderId="1" xfId="0" applyNumberFormat="1" applyFont="1" applyBorder="1"/>
    <xf numFmtId="2" fontId="37" fillId="0" borderId="15" xfId="0" applyNumberFormat="1" applyFont="1" applyBorder="1"/>
    <xf numFmtId="2" fontId="37" fillId="0" borderId="38" xfId="0" applyNumberFormat="1" applyFont="1" applyBorder="1"/>
    <xf numFmtId="2" fontId="37" fillId="0" borderId="14" xfId="0" applyNumberFormat="1" applyFont="1" applyBorder="1"/>
    <xf numFmtId="2" fontId="37" fillId="0" borderId="3" xfId="0" applyNumberFormat="1" applyFont="1" applyBorder="1"/>
    <xf numFmtId="2" fontId="37" fillId="0" borderId="40" xfId="0" applyNumberFormat="1" applyFont="1" applyBorder="1"/>
    <xf numFmtId="2" fontId="37" fillId="0" borderId="24" xfId="0" applyNumberFormat="1" applyFont="1" applyBorder="1"/>
    <xf numFmtId="2" fontId="37" fillId="0" borderId="4" xfId="0" applyNumberFormat="1" applyFont="1" applyBorder="1"/>
    <xf numFmtId="0" fontId="39" fillId="0" borderId="0" xfId="0" applyFont="1"/>
    <xf numFmtId="2" fontId="40" fillId="0" borderId="37" xfId="0" applyNumberFormat="1" applyFont="1" applyFill="1" applyBorder="1"/>
    <xf numFmtId="2" fontId="40" fillId="0" borderId="40" xfId="0" applyNumberFormat="1" applyFont="1" applyFill="1" applyBorder="1"/>
    <xf numFmtId="166" fontId="41" fillId="0" borderId="27" xfId="2" applyNumberFormat="1" applyFont="1" applyBorder="1" applyAlignment="1">
      <alignment horizontal="right" vertical="center"/>
    </xf>
    <xf numFmtId="166" fontId="41" fillId="0" borderId="32" xfId="2" applyNumberFormat="1" applyFont="1" applyBorder="1" applyAlignment="1">
      <alignment horizontal="right" vertical="center"/>
    </xf>
    <xf numFmtId="166" fontId="41" fillId="0" borderId="23" xfId="2" applyNumberFormat="1" applyFont="1" applyBorder="1" applyAlignment="1">
      <alignment horizontal="right" vertical="center"/>
    </xf>
    <xf numFmtId="166" fontId="41" fillId="0" borderId="42" xfId="2" applyNumberFormat="1" applyFont="1" applyBorder="1" applyAlignment="1">
      <alignment horizontal="right" vertical="center"/>
    </xf>
    <xf numFmtId="166" fontId="41" fillId="0" borderId="26" xfId="2" applyNumberFormat="1" applyFont="1" applyBorder="1" applyAlignment="1">
      <alignment horizontal="right" vertical="center"/>
    </xf>
    <xf numFmtId="166" fontId="41" fillId="0" borderId="31" xfId="2" applyNumberFormat="1" applyFont="1" applyBorder="1" applyAlignment="1">
      <alignment horizontal="right" vertical="center"/>
    </xf>
    <xf numFmtId="166" fontId="41" fillId="0" borderId="34" xfId="2" applyNumberFormat="1" applyFont="1" applyBorder="1" applyAlignment="1">
      <alignment horizontal="right" vertical="center"/>
    </xf>
    <xf numFmtId="165" fontId="13" fillId="0" borderId="12" xfId="2" applyNumberFormat="1" applyFont="1" applyBorder="1" applyAlignment="1">
      <alignment horizontal="left" vertical="center"/>
    </xf>
    <xf numFmtId="165" fontId="13" fillId="0" borderId="25" xfId="2" applyNumberFormat="1" applyFont="1" applyBorder="1" applyAlignment="1">
      <alignment horizontal="left" vertical="center"/>
    </xf>
    <xf numFmtId="165" fontId="13" fillId="0" borderId="29" xfId="2" applyNumberFormat="1" applyFont="1" applyBorder="1" applyAlignment="1">
      <alignment horizontal="left" vertical="center"/>
    </xf>
    <xf numFmtId="165" fontId="13" fillId="0" borderId="30" xfId="2" applyNumberFormat="1" applyFont="1" applyBorder="1" applyAlignment="1">
      <alignment horizontal="left" vertical="center"/>
    </xf>
    <xf numFmtId="165" fontId="13" fillId="0" borderId="33" xfId="2" applyNumberFormat="1" applyFont="1" applyBorder="1" applyAlignment="1">
      <alignment horizontal="left" vertical="center"/>
    </xf>
    <xf numFmtId="165" fontId="13" fillId="0" borderId="9" xfId="2" applyNumberFormat="1" applyFont="1" applyBorder="1" applyAlignment="1">
      <alignment horizontal="left" vertical="center"/>
    </xf>
    <xf numFmtId="0" fontId="42" fillId="0" borderId="21" xfId="0" applyFont="1" applyBorder="1"/>
    <xf numFmtId="0" fontId="42" fillId="0" borderId="22" xfId="0" applyFont="1" applyBorder="1"/>
    <xf numFmtId="0" fontId="42" fillId="0" borderId="7" xfId="0" applyFont="1" applyBorder="1"/>
    <xf numFmtId="0" fontId="43" fillId="2" borderId="21" xfId="0" applyFont="1" applyFill="1" applyBorder="1" applyAlignment="1">
      <alignment horizontal="center" vertical="center"/>
    </xf>
    <xf numFmtId="0" fontId="44" fillId="0" borderId="1" xfId="0" applyFont="1" applyBorder="1" applyAlignment="1">
      <alignment horizontal="right"/>
    </xf>
    <xf numFmtId="0" fontId="44" fillId="0" borderId="1" xfId="2" applyFont="1" applyBorder="1" applyAlignment="1">
      <alignment horizontal="right"/>
    </xf>
    <xf numFmtId="0" fontId="44" fillId="0" borderId="3" xfId="0" applyFont="1" applyBorder="1" applyAlignment="1">
      <alignment horizontal="right"/>
    </xf>
    <xf numFmtId="0" fontId="44" fillId="0" borderId="3" xfId="2" applyFont="1" applyBorder="1" applyAlignment="1">
      <alignment horizontal="right"/>
    </xf>
    <xf numFmtId="0" fontId="44" fillId="0" borderId="2" xfId="2" applyFont="1" applyBorder="1" applyAlignment="1">
      <alignment horizontal="right"/>
    </xf>
    <xf numFmtId="0" fontId="44" fillId="0" borderId="4" xfId="2" applyFont="1" applyBorder="1" applyAlignment="1">
      <alignment horizontal="right"/>
    </xf>
    <xf numFmtId="0" fontId="44" fillId="0" borderId="5" xfId="0" applyFont="1" applyBorder="1" applyAlignment="1">
      <alignment horizontal="right"/>
    </xf>
    <xf numFmtId="0" fontId="44" fillId="0" borderId="5" xfId="2" applyFont="1" applyBorder="1" applyAlignment="1">
      <alignment horizontal="right"/>
    </xf>
    <xf numFmtId="0" fontId="44" fillId="0" borderId="6" xfId="2" applyFont="1" applyBorder="1" applyAlignment="1">
      <alignment horizontal="right"/>
    </xf>
    <xf numFmtId="0" fontId="44" fillId="0" borderId="6" xfId="0" applyFont="1" applyBorder="1" applyAlignment="1">
      <alignment horizontal="right"/>
    </xf>
    <xf numFmtId="0" fontId="45" fillId="0" borderId="22" xfId="0" applyFont="1" applyBorder="1" applyAlignment="1">
      <alignment horizontal="center" vertical="center"/>
    </xf>
    <xf numFmtId="0" fontId="33" fillId="0" borderId="7" xfId="2" applyFont="1" applyBorder="1" applyAlignment="1">
      <alignment horizontal="center" vertical="center"/>
    </xf>
    <xf numFmtId="0" fontId="46" fillId="0" borderId="22" xfId="0" applyFont="1" applyBorder="1"/>
    <xf numFmtId="0" fontId="46" fillId="0" borderId="7" xfId="0" applyFont="1" applyBorder="1"/>
    <xf numFmtId="0" fontId="46" fillId="0" borderId="21" xfId="0" applyFont="1" applyBorder="1"/>
    <xf numFmtId="166" fontId="41" fillId="0" borderId="0" xfId="2" applyNumberFormat="1" applyFont="1" applyBorder="1" applyAlignment="1">
      <alignment horizontal="right" vertical="center"/>
    </xf>
    <xf numFmtId="2" fontId="47" fillId="0" borderId="22" xfId="0" applyNumberFormat="1" applyFont="1" applyBorder="1"/>
    <xf numFmtId="0" fontId="10" fillId="0" borderId="0" xfId="2" applyFont="1" applyFill="1" applyBorder="1" applyAlignment="1">
      <alignment horizontal="center" vertical="center"/>
    </xf>
    <xf numFmtId="0" fontId="0" fillId="0" borderId="0" xfId="0" applyFill="1"/>
    <xf numFmtId="0" fontId="3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textRotation="255"/>
    </xf>
    <xf numFmtId="0" fontId="10" fillId="0" borderId="10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right"/>
    </xf>
    <xf numFmtId="0" fontId="31" fillId="0" borderId="15" xfId="0" applyFont="1" applyFill="1" applyBorder="1" applyAlignment="1">
      <alignment horizontal="right"/>
    </xf>
    <xf numFmtId="0" fontId="31" fillId="0" borderId="1" xfId="2" applyFont="1" applyFill="1" applyBorder="1" applyAlignment="1">
      <alignment horizontal="right"/>
    </xf>
    <xf numFmtId="0" fontId="31" fillId="0" borderId="2" xfId="0" applyFont="1" applyFill="1" applyBorder="1" applyAlignment="1">
      <alignment horizontal="right"/>
    </xf>
    <xf numFmtId="0" fontId="1" fillId="0" borderId="0" xfId="0" applyFont="1" applyFill="1"/>
    <xf numFmtId="0" fontId="31" fillId="0" borderId="3" xfId="0" applyFont="1" applyFill="1" applyBorder="1" applyAlignment="1">
      <alignment horizontal="right"/>
    </xf>
    <xf numFmtId="0" fontId="31" fillId="0" borderId="3" xfId="2" applyFont="1" applyFill="1" applyBorder="1" applyAlignment="1">
      <alignment horizontal="right"/>
    </xf>
    <xf numFmtId="0" fontId="31" fillId="0" borderId="4" xfId="0" applyFont="1" applyFill="1" applyBorder="1" applyAlignment="1">
      <alignment horizontal="right"/>
    </xf>
    <xf numFmtId="0" fontId="32" fillId="0" borderId="44" xfId="0" applyFont="1" applyFill="1" applyBorder="1" applyAlignment="1">
      <alignment horizontal="center" vertical="center"/>
    </xf>
    <xf numFmtId="0" fontId="33" fillId="0" borderId="45" xfId="0" applyFont="1" applyFill="1" applyBorder="1" applyAlignment="1">
      <alignment horizontal="right"/>
    </xf>
    <xf numFmtId="0" fontId="33" fillId="0" borderId="46" xfId="0" applyFont="1" applyFill="1" applyBorder="1" applyAlignment="1">
      <alignment horizontal="right"/>
    </xf>
    <xf numFmtId="0" fontId="33" fillId="0" borderId="0" xfId="0" applyFont="1" applyFill="1"/>
    <xf numFmtId="0" fontId="31" fillId="0" borderId="2" xfId="2" applyFont="1" applyFill="1" applyBorder="1" applyAlignment="1">
      <alignment horizontal="right"/>
    </xf>
    <xf numFmtId="0" fontId="31" fillId="0" borderId="4" xfId="2" applyFont="1" applyFill="1" applyBorder="1" applyAlignment="1">
      <alignment horizontal="right"/>
    </xf>
    <xf numFmtId="0" fontId="31" fillId="0" borderId="24" xfId="0" applyFont="1" applyFill="1" applyBorder="1" applyAlignment="1">
      <alignment horizontal="right"/>
    </xf>
    <xf numFmtId="0" fontId="18" fillId="0" borderId="14" xfId="0" applyFont="1" applyFill="1" applyBorder="1" applyAlignment="1">
      <alignment horizontal="center" vertical="center"/>
    </xf>
    <xf numFmtId="0" fontId="34" fillId="0" borderId="3" xfId="0" applyFont="1" applyFill="1" applyBorder="1" applyAlignment="1">
      <alignment horizontal="right" vertical="center"/>
    </xf>
    <xf numFmtId="0" fontId="34" fillId="0" borderId="35" xfId="0" applyFont="1" applyFill="1" applyBorder="1" applyAlignment="1">
      <alignment horizontal="right" vertical="center"/>
    </xf>
    <xf numFmtId="0" fontId="34" fillId="0" borderId="4" xfId="0" applyFont="1" applyFill="1" applyBorder="1" applyAlignment="1">
      <alignment horizontal="right" vertical="center"/>
    </xf>
    <xf numFmtId="0" fontId="34" fillId="0" borderId="36" xfId="0" applyFont="1" applyFill="1" applyBorder="1" applyAlignment="1">
      <alignment horizontal="right" vertical="center"/>
    </xf>
    <xf numFmtId="0" fontId="31" fillId="0" borderId="6" xfId="0" applyFont="1" applyFill="1" applyBorder="1" applyAlignment="1">
      <alignment horizontal="right"/>
    </xf>
    <xf numFmtId="0" fontId="32" fillId="0" borderId="21" xfId="0" applyFont="1" applyFill="1" applyBorder="1" applyAlignment="1">
      <alignment horizontal="center" vertical="center"/>
    </xf>
    <xf numFmtId="0" fontId="35" fillId="0" borderId="22" xfId="0" applyFont="1" applyFill="1" applyBorder="1" applyAlignment="1">
      <alignment horizontal="center" vertical="center"/>
    </xf>
    <xf numFmtId="0" fontId="33" fillId="0" borderId="43" xfId="0" applyFont="1" applyFill="1" applyBorder="1" applyAlignment="1">
      <alignment horizontal="right"/>
    </xf>
    <xf numFmtId="0" fontId="36" fillId="0" borderId="0" xfId="0" applyFont="1" applyFill="1"/>
    <xf numFmtId="165" fontId="13" fillId="0" borderId="30" xfId="2" applyNumberFormat="1" applyFont="1" applyBorder="1" applyAlignment="1">
      <alignment horizontal="left" vertical="center"/>
    </xf>
    <xf numFmtId="165" fontId="13" fillId="0" borderId="25" xfId="2" applyNumberFormat="1" applyFont="1" applyBorder="1" applyAlignment="1">
      <alignment horizontal="left" vertical="center"/>
    </xf>
    <xf numFmtId="165" fontId="13" fillId="0" borderId="25" xfId="2" applyNumberFormat="1" applyFont="1" applyBorder="1" applyAlignment="1">
      <alignment horizontal="left" vertical="center"/>
    </xf>
    <xf numFmtId="165" fontId="13" fillId="0" borderId="30" xfId="2" applyNumberFormat="1" applyFont="1" applyBorder="1" applyAlignment="1">
      <alignment horizontal="left" vertical="center"/>
    </xf>
    <xf numFmtId="2" fontId="29" fillId="0" borderId="0" xfId="0" applyNumberFormat="1" applyFont="1" applyFill="1" applyBorder="1"/>
    <xf numFmtId="0" fontId="48" fillId="0" borderId="0" xfId="0" applyFont="1" applyFill="1" applyAlignment="1">
      <alignment horizontal="center" vertical="center"/>
    </xf>
    <xf numFmtId="165" fontId="13" fillId="0" borderId="29" xfId="2" applyNumberFormat="1" applyFont="1" applyBorder="1" applyAlignment="1">
      <alignment horizontal="left" vertical="center"/>
    </xf>
    <xf numFmtId="165" fontId="13" fillId="0" borderId="30" xfId="2" applyNumberFormat="1" applyFont="1" applyBorder="1" applyAlignment="1">
      <alignment horizontal="left" vertical="center"/>
    </xf>
    <xf numFmtId="165" fontId="13" fillId="0" borderId="25" xfId="2" applyNumberFormat="1" applyFont="1" applyBorder="1" applyAlignment="1">
      <alignment horizontal="left" vertical="center"/>
    </xf>
    <xf numFmtId="0" fontId="0" fillId="0" borderId="12" xfId="0" applyFont="1" applyBorder="1"/>
    <xf numFmtId="0" fontId="0" fillId="0" borderId="36" xfId="0" applyBorder="1" applyAlignment="1">
      <alignment horizontal="center"/>
    </xf>
    <xf numFmtId="2" fontId="0" fillId="0" borderId="40" xfId="0" applyNumberFormat="1" applyBorder="1"/>
    <xf numFmtId="0" fontId="0" fillId="0" borderId="36" xfId="0" applyBorder="1"/>
    <xf numFmtId="0" fontId="0" fillId="0" borderId="0" xfId="0" applyBorder="1" applyAlignment="1">
      <alignment horizontal="center"/>
    </xf>
    <xf numFmtId="0" fontId="0" fillId="0" borderId="15" xfId="0" applyBorder="1"/>
    <xf numFmtId="0" fontId="0" fillId="0" borderId="0" xfId="0" applyBorder="1"/>
    <xf numFmtId="0" fontId="0" fillId="0" borderId="35" xfId="0" applyBorder="1"/>
    <xf numFmtId="0" fontId="0" fillId="0" borderId="41" xfId="0" applyBorder="1"/>
    <xf numFmtId="2" fontId="0" fillId="0" borderId="40" xfId="3" applyNumberFormat="1" applyFont="1" applyBorder="1"/>
    <xf numFmtId="167" fontId="51" fillId="0" borderId="30" xfId="3" applyNumberFormat="1" applyFont="1" applyBorder="1"/>
    <xf numFmtId="4" fontId="51" fillId="0" borderId="0" xfId="0" applyNumberFormat="1" applyFont="1" applyBorder="1"/>
    <xf numFmtId="4" fontId="51" fillId="0" borderId="30" xfId="0" applyNumberFormat="1" applyFont="1" applyBorder="1"/>
    <xf numFmtId="2" fontId="36" fillId="0" borderId="17" xfId="0" applyNumberFormat="1" applyFont="1" applyBorder="1"/>
    <xf numFmtId="2" fontId="36" fillId="0" borderId="41" xfId="0" applyNumberFormat="1" applyFont="1" applyBorder="1"/>
    <xf numFmtId="2" fontId="36" fillId="0" borderId="47" xfId="0" applyNumberFormat="1" applyFont="1" applyBorder="1"/>
    <xf numFmtId="167" fontId="36" fillId="0" borderId="30" xfId="3" applyNumberFormat="1" applyFont="1" applyBorder="1"/>
    <xf numFmtId="167" fontId="36" fillId="0" borderId="0" xfId="3" applyNumberFormat="1" applyFont="1"/>
    <xf numFmtId="4" fontId="36" fillId="0" borderId="30" xfId="0" applyNumberFormat="1" applyFont="1" applyBorder="1"/>
    <xf numFmtId="4" fontId="36" fillId="0" borderId="0" xfId="0" applyNumberFormat="1" applyFont="1" applyBorder="1"/>
    <xf numFmtId="0" fontId="5" fillId="0" borderId="37" xfId="0" applyFont="1" applyBorder="1" applyAlignment="1">
      <alignment vertical="center"/>
    </xf>
    <xf numFmtId="0" fontId="5" fillId="0" borderId="47" xfId="0" applyFont="1" applyBorder="1" applyAlignment="1">
      <alignment vertical="center"/>
    </xf>
    <xf numFmtId="0" fontId="4" fillId="0" borderId="0" xfId="0" applyFont="1"/>
    <xf numFmtId="3" fontId="14" fillId="0" borderId="0" xfId="0" applyNumberFormat="1" applyFont="1"/>
    <xf numFmtId="0" fontId="14" fillId="0" borderId="8" xfId="0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/>
    </xf>
    <xf numFmtId="0" fontId="14" fillId="0" borderId="31" xfId="0" applyFont="1" applyBorder="1" applyAlignment="1">
      <alignment horizontal="center" vertical="center"/>
    </xf>
    <xf numFmtId="0" fontId="14" fillId="0" borderId="30" xfId="0" applyFont="1" applyBorder="1" applyAlignment="1">
      <alignment horizontal="center" vertical="center"/>
    </xf>
    <xf numFmtId="0" fontId="14" fillId="0" borderId="3" xfId="0" applyFont="1" applyBorder="1"/>
    <xf numFmtId="0" fontId="14" fillId="0" borderId="36" xfId="0" applyFont="1" applyBorder="1" applyAlignment="1">
      <alignment horizontal="center"/>
    </xf>
    <xf numFmtId="2" fontId="14" fillId="0" borderId="40" xfId="0" applyNumberFormat="1" applyFont="1" applyBorder="1"/>
    <xf numFmtId="0" fontId="14" fillId="0" borderId="36" xfId="0" applyFont="1" applyBorder="1"/>
    <xf numFmtId="0" fontId="14" fillId="0" borderId="0" xfId="0" applyFont="1" applyBorder="1" applyAlignment="1">
      <alignment horizontal="center"/>
    </xf>
    <xf numFmtId="2" fontId="14" fillId="0" borderId="40" xfId="3" applyNumberFormat="1" applyFont="1" applyBorder="1" applyAlignment="1">
      <alignment horizontal="right"/>
    </xf>
    <xf numFmtId="0" fontId="14" fillId="0" borderId="1" xfId="0" applyFont="1" applyBorder="1" applyAlignment="1">
      <alignment horizontal="center"/>
    </xf>
    <xf numFmtId="3" fontId="14" fillId="0" borderId="15" xfId="0" applyNumberFormat="1" applyFont="1" applyBorder="1" applyAlignment="1">
      <alignment horizontal="left"/>
    </xf>
    <xf numFmtId="3" fontId="14" fillId="0" borderId="15" xfId="0" applyNumberFormat="1" applyFont="1" applyBorder="1" applyAlignment="1"/>
    <xf numFmtId="0" fontId="14" fillId="0" borderId="15" xfId="0" applyFont="1" applyBorder="1"/>
    <xf numFmtId="0" fontId="14" fillId="0" borderId="37" xfId="0" applyFont="1" applyBorder="1"/>
    <xf numFmtId="167" fontId="14" fillId="0" borderId="0" xfId="3" applyNumberFormat="1" applyFont="1"/>
    <xf numFmtId="0" fontId="14" fillId="0" borderId="0" xfId="0" applyFont="1" applyBorder="1"/>
    <xf numFmtId="0" fontId="14" fillId="0" borderId="8" xfId="0" applyFont="1" applyBorder="1" applyAlignment="1">
      <alignment horizontal="center"/>
    </xf>
    <xf numFmtId="3" fontId="14" fillId="0" borderId="30" xfId="0" applyNumberFormat="1" applyFont="1" applyBorder="1" applyAlignment="1">
      <alignment horizontal="left"/>
    </xf>
    <xf numFmtId="3" fontId="14" fillId="0" borderId="30" xfId="0" applyNumberFormat="1" applyFont="1" applyBorder="1" applyAlignment="1"/>
    <xf numFmtId="0" fontId="14" fillId="0" borderId="30" xfId="0" applyFont="1" applyBorder="1"/>
    <xf numFmtId="0" fontId="14" fillId="0" borderId="31" xfId="0" applyFont="1" applyBorder="1"/>
    <xf numFmtId="0" fontId="14" fillId="0" borderId="3" xfId="0" applyFont="1" applyBorder="1" applyAlignment="1">
      <alignment horizontal="center"/>
    </xf>
    <xf numFmtId="3" fontId="14" fillId="0" borderId="0" xfId="0" applyNumberFormat="1" applyFont="1" applyBorder="1" applyAlignment="1">
      <alignment horizontal="left"/>
    </xf>
    <xf numFmtId="0" fontId="14" fillId="0" borderId="40" xfId="0" applyFont="1" applyBorder="1"/>
    <xf numFmtId="3" fontId="14" fillId="0" borderId="0" xfId="0" applyNumberFormat="1" applyFont="1" applyFill="1" applyBorder="1" applyAlignment="1">
      <alignment horizontal="left"/>
    </xf>
    <xf numFmtId="0" fontId="14" fillId="0" borderId="35" xfId="0" applyFont="1" applyBorder="1"/>
    <xf numFmtId="0" fontId="14" fillId="0" borderId="5" xfId="0" applyFont="1" applyBorder="1"/>
    <xf numFmtId="0" fontId="14" fillId="0" borderId="41" xfId="0" applyFont="1" applyBorder="1"/>
    <xf numFmtId="0" fontId="53" fillId="0" borderId="0" xfId="0" applyFont="1"/>
    <xf numFmtId="2" fontId="53" fillId="0" borderId="0" xfId="0" applyNumberFormat="1" applyFont="1"/>
    <xf numFmtId="2" fontId="54" fillId="0" borderId="0" xfId="0" applyNumberFormat="1" applyFont="1"/>
    <xf numFmtId="3" fontId="53" fillId="0" borderId="0" xfId="0" applyNumberFormat="1" applyFont="1"/>
    <xf numFmtId="3" fontId="52" fillId="0" borderId="15" xfId="0" applyNumberFormat="1" applyFont="1" applyBorder="1" applyAlignment="1">
      <alignment horizontal="center"/>
    </xf>
    <xf numFmtId="3" fontId="52" fillId="0" borderId="30" xfId="0" applyNumberFormat="1" applyFont="1" applyBorder="1" applyAlignment="1">
      <alignment horizontal="center"/>
    </xf>
    <xf numFmtId="3" fontId="52" fillId="0" borderId="0" xfId="0" applyNumberFormat="1" applyFont="1" applyBorder="1" applyAlignment="1">
      <alignment horizontal="center"/>
    </xf>
    <xf numFmtId="0" fontId="14" fillId="0" borderId="30" xfId="0" applyFont="1" applyFill="1" applyBorder="1"/>
    <xf numFmtId="0" fontId="14" fillId="0" borderId="0" xfId="0" applyFont="1" applyFill="1" applyBorder="1"/>
    <xf numFmtId="0" fontId="14" fillId="0" borderId="5" xfId="0" applyFont="1" applyBorder="1" applyAlignment="1">
      <alignment horizontal="center"/>
    </xf>
    <xf numFmtId="0" fontId="14" fillId="0" borderId="17" xfId="0" applyFont="1" applyBorder="1"/>
    <xf numFmtId="0" fontId="14" fillId="0" borderId="47" xfId="0" applyFont="1" applyBorder="1"/>
    <xf numFmtId="0" fontId="14" fillId="0" borderId="0" xfId="0" applyFont="1" applyBorder="1" applyAlignment="1">
      <alignment horizontal="left"/>
    </xf>
    <xf numFmtId="3" fontId="14" fillId="0" borderId="0" xfId="0" applyNumberFormat="1" applyFont="1" applyBorder="1"/>
    <xf numFmtId="0" fontId="12" fillId="0" borderId="9" xfId="0" applyFont="1" applyBorder="1" applyAlignment="1">
      <alignment horizontal="center" vertical="center"/>
    </xf>
    <xf numFmtId="165" fontId="13" fillId="0" borderId="25" xfId="2" applyNumberFormat="1" applyFont="1" applyBorder="1" applyAlignment="1">
      <alignment horizontal="left" vertical="center"/>
    </xf>
    <xf numFmtId="165" fontId="13" fillId="0" borderId="30" xfId="2" applyNumberFormat="1" applyFont="1" applyBorder="1" applyAlignment="1">
      <alignment horizontal="left" vertical="center"/>
    </xf>
    <xf numFmtId="3" fontId="14" fillId="0" borderId="30" xfId="0" applyNumberFormat="1" applyFont="1" applyBorder="1" applyAlignment="1">
      <alignment horizontal="left"/>
    </xf>
    <xf numFmtId="0" fontId="4" fillId="0" borderId="0" xfId="0" applyFont="1" applyFill="1" applyAlignment="1">
      <alignment horizontal="left" vertical="center"/>
    </xf>
    <xf numFmtId="0" fontId="10" fillId="2" borderId="48" xfId="2" applyFont="1" applyFill="1" applyBorder="1" applyAlignment="1">
      <alignment horizontal="center" vertical="center"/>
    </xf>
    <xf numFmtId="0" fontId="10" fillId="2" borderId="49" xfId="2" applyFont="1" applyFill="1" applyBorder="1" applyAlignment="1">
      <alignment horizontal="center" vertical="center"/>
    </xf>
    <xf numFmtId="165" fontId="13" fillId="0" borderId="50" xfId="2" applyNumberFormat="1" applyFont="1" applyBorder="1" applyAlignment="1">
      <alignment horizontal="left" vertical="center"/>
    </xf>
    <xf numFmtId="0" fontId="10" fillId="2" borderId="29" xfId="2" applyFont="1" applyFill="1" applyBorder="1" applyAlignment="1">
      <alignment horizontal="center" vertical="center"/>
    </xf>
    <xf numFmtId="0" fontId="14" fillId="0" borderId="50" xfId="0" applyFont="1" applyBorder="1"/>
    <xf numFmtId="0" fontId="14" fillId="0" borderId="20" xfId="0" applyFont="1" applyBorder="1"/>
    <xf numFmtId="165" fontId="13" fillId="0" borderId="20" xfId="2" applyNumberFormat="1" applyFont="1" applyBorder="1" applyAlignment="1">
      <alignment horizontal="left" vertical="center"/>
    </xf>
    <xf numFmtId="166" fontId="41" fillId="0" borderId="51" xfId="2" applyNumberFormat="1" applyFont="1" applyBorder="1" applyAlignment="1">
      <alignment horizontal="right" vertical="center"/>
    </xf>
    <xf numFmtId="0" fontId="10" fillId="2" borderId="52" xfId="2" applyFont="1" applyFill="1" applyBorder="1" applyAlignment="1">
      <alignment horizontal="center" vertical="center"/>
    </xf>
    <xf numFmtId="165" fontId="13" fillId="0" borderId="53" xfId="2" applyNumberFormat="1" applyFont="1" applyBorder="1" applyAlignment="1">
      <alignment horizontal="left" vertical="center"/>
    </xf>
    <xf numFmtId="0" fontId="10" fillId="2" borderId="53" xfId="2" applyFont="1" applyFill="1" applyBorder="1" applyAlignment="1">
      <alignment horizontal="center" vertical="center"/>
    </xf>
    <xf numFmtId="166" fontId="41" fillId="0" borderId="40" xfId="2" applyNumberFormat="1" applyFont="1" applyBorder="1" applyAlignment="1">
      <alignment horizontal="right" vertical="center"/>
    </xf>
    <xf numFmtId="0" fontId="10" fillId="2" borderId="3" xfId="2" applyFont="1" applyFill="1" applyBorder="1" applyAlignment="1">
      <alignment horizontal="center" vertical="center"/>
    </xf>
    <xf numFmtId="165" fontId="13" fillId="0" borderId="36" xfId="2" applyNumberFormat="1" applyFont="1" applyBorder="1" applyAlignment="1">
      <alignment horizontal="left" vertical="center"/>
    </xf>
    <xf numFmtId="0" fontId="10" fillId="2" borderId="36" xfId="2" applyFont="1" applyFill="1" applyBorder="1" applyAlignment="1">
      <alignment horizontal="center" vertical="center"/>
    </xf>
    <xf numFmtId="0" fontId="10" fillId="2" borderId="54" xfId="2" applyFont="1" applyFill="1" applyBorder="1" applyAlignment="1">
      <alignment horizontal="center" vertical="center"/>
    </xf>
    <xf numFmtId="166" fontId="41" fillId="0" borderId="55" xfId="2" applyNumberFormat="1" applyFont="1" applyBorder="1" applyAlignment="1">
      <alignment horizontal="right" vertical="center"/>
    </xf>
    <xf numFmtId="0" fontId="10" fillId="2" borderId="19" xfId="2" applyFont="1" applyFill="1" applyBorder="1" applyAlignment="1">
      <alignment horizontal="center" vertical="center"/>
    </xf>
    <xf numFmtId="165" fontId="13" fillId="0" borderId="56" xfId="2" applyNumberFormat="1" applyFont="1" applyBorder="1" applyAlignment="1">
      <alignment horizontal="left" vertical="center"/>
    </xf>
    <xf numFmtId="0" fontId="10" fillId="2" borderId="56" xfId="2" applyFont="1" applyFill="1" applyBorder="1" applyAlignment="1">
      <alignment horizontal="center" vertical="center"/>
    </xf>
    <xf numFmtId="165" fontId="13" fillId="0" borderId="5" xfId="2" applyNumberFormat="1" applyFont="1" applyBorder="1" applyAlignment="1">
      <alignment horizontal="left" vertical="center"/>
    </xf>
    <xf numFmtId="165" fontId="56" fillId="0" borderId="25" xfId="2" applyNumberFormat="1" applyFont="1" applyBorder="1" applyAlignment="1">
      <alignment horizontal="left" vertical="center"/>
    </xf>
    <xf numFmtId="165" fontId="56" fillId="0" borderId="30" xfId="2" applyNumberFormat="1" applyFont="1" applyBorder="1" applyAlignment="1">
      <alignment horizontal="left" vertical="center"/>
    </xf>
    <xf numFmtId="0" fontId="14" fillId="0" borderId="37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4" fillId="0" borderId="35" xfId="0" applyFont="1" applyBorder="1" applyAlignment="1">
      <alignment horizontal="center"/>
    </xf>
    <xf numFmtId="2" fontId="29" fillId="0" borderId="47" xfId="0" applyNumberFormat="1" applyFont="1" applyBorder="1"/>
    <xf numFmtId="0" fontId="14" fillId="0" borderId="35" xfId="0" applyFont="1" applyBorder="1" applyAlignment="1">
      <alignment horizontal="center" vertical="center"/>
    </xf>
    <xf numFmtId="0" fontId="0" fillId="0" borderId="35" xfId="0" applyBorder="1" applyAlignment="1">
      <alignment horizontal="center"/>
    </xf>
    <xf numFmtId="2" fontId="40" fillId="0" borderId="47" xfId="0" applyNumberFormat="1" applyFont="1" applyFill="1" applyBorder="1"/>
    <xf numFmtId="0" fontId="57" fillId="0" borderId="0" xfId="0" applyFont="1" applyAlignment="1">
      <alignment horizontal="center" vertical="center"/>
    </xf>
    <xf numFmtId="164" fontId="36" fillId="0" borderId="47" xfId="3" applyFont="1" applyBorder="1"/>
    <xf numFmtId="164" fontId="36" fillId="0" borderId="17" xfId="3" applyFont="1" applyBorder="1"/>
    <xf numFmtId="164" fontId="36" fillId="0" borderId="41" xfId="3" applyFont="1" applyBorder="1"/>
    <xf numFmtId="2" fontId="36" fillId="0" borderId="29" xfId="0" applyNumberFormat="1" applyFont="1" applyBorder="1"/>
    <xf numFmtId="2" fontId="36" fillId="0" borderId="31" xfId="0" applyNumberFormat="1" applyFont="1" applyBorder="1"/>
    <xf numFmtId="0" fontId="58" fillId="0" borderId="0" xfId="0" applyFont="1" applyAlignment="1">
      <alignment horizontal="center" vertical="center"/>
    </xf>
    <xf numFmtId="165" fontId="13" fillId="0" borderId="57" xfId="2" applyNumberFormat="1" applyFont="1" applyBorder="1" applyAlignment="1">
      <alignment horizontal="left" vertical="center"/>
    </xf>
    <xf numFmtId="0" fontId="12" fillId="0" borderId="20" xfId="0" applyFont="1" applyBorder="1" applyAlignment="1">
      <alignment horizontal="left" vertical="center"/>
    </xf>
    <xf numFmtId="165" fontId="13" fillId="0" borderId="49" xfId="2" applyNumberFormat="1" applyFont="1" applyBorder="1" applyAlignment="1">
      <alignment horizontal="left" vertical="center"/>
    </xf>
    <xf numFmtId="165" fontId="13" fillId="0" borderId="58" xfId="2" applyNumberFormat="1" applyFont="1" applyBorder="1" applyAlignment="1">
      <alignment horizontal="left" vertical="center"/>
    </xf>
    <xf numFmtId="166" fontId="41" fillId="0" borderId="30" xfId="2" applyNumberFormat="1" applyFont="1" applyBorder="1" applyAlignment="1">
      <alignment horizontal="right" vertical="center"/>
    </xf>
    <xf numFmtId="166" fontId="41" fillId="0" borderId="9" xfId="2" applyNumberFormat="1" applyFont="1" applyBorder="1" applyAlignment="1">
      <alignment horizontal="right" vertical="center"/>
    </xf>
    <xf numFmtId="0" fontId="10" fillId="2" borderId="30" xfId="2" applyFont="1" applyFill="1" applyBorder="1" applyAlignment="1">
      <alignment horizontal="center" vertical="center"/>
    </xf>
    <xf numFmtId="0" fontId="10" fillId="2" borderId="9" xfId="2" applyFont="1" applyFill="1" applyBorder="1" applyAlignment="1">
      <alignment horizontal="center" vertical="center"/>
    </xf>
    <xf numFmtId="166" fontId="41" fillId="0" borderId="59" xfId="2" applyNumberFormat="1" applyFont="1" applyBorder="1" applyAlignment="1">
      <alignment horizontal="right" vertical="center"/>
    </xf>
    <xf numFmtId="0" fontId="10" fillId="2" borderId="50" xfId="2" applyFont="1" applyFill="1" applyBorder="1" applyAlignment="1">
      <alignment horizontal="center" vertical="center"/>
    </xf>
    <xf numFmtId="165" fontId="13" fillId="0" borderId="60" xfId="2" applyNumberFormat="1" applyFont="1" applyBorder="1" applyAlignment="1">
      <alignment horizontal="left" vertical="center"/>
    </xf>
    <xf numFmtId="166" fontId="41" fillId="0" borderId="50" xfId="2" applyNumberFormat="1" applyFont="1" applyBorder="1" applyAlignment="1">
      <alignment horizontal="right" vertical="center"/>
    </xf>
    <xf numFmtId="166" fontId="41" fillId="0" borderId="24" xfId="2" applyNumberFormat="1" applyFont="1" applyBorder="1" applyAlignment="1">
      <alignment horizontal="right" vertical="center"/>
    </xf>
    <xf numFmtId="0" fontId="10" fillId="2" borderId="61" xfId="2" applyFont="1" applyFill="1" applyBorder="1" applyAlignment="1">
      <alignment horizontal="center" vertical="center"/>
    </xf>
    <xf numFmtId="0" fontId="10" fillId="2" borderId="62" xfId="2" applyFont="1" applyFill="1" applyBorder="1" applyAlignment="1">
      <alignment horizontal="center" vertical="center"/>
    </xf>
    <xf numFmtId="0" fontId="10" fillId="2" borderId="63" xfId="2" applyFont="1" applyFill="1" applyBorder="1" applyAlignment="1">
      <alignment horizontal="center" vertical="center"/>
    </xf>
    <xf numFmtId="0" fontId="10" fillId="2" borderId="64" xfId="2" applyFont="1" applyFill="1" applyBorder="1" applyAlignment="1">
      <alignment horizontal="center" vertical="center"/>
    </xf>
    <xf numFmtId="0" fontId="10" fillId="2" borderId="65" xfId="2" applyFont="1" applyFill="1" applyBorder="1" applyAlignment="1">
      <alignment horizontal="center" vertical="center"/>
    </xf>
    <xf numFmtId="165" fontId="16" fillId="0" borderId="0" xfId="2" applyNumberFormat="1" applyFont="1" applyBorder="1" applyAlignment="1">
      <alignment horizontal="left"/>
    </xf>
    <xf numFmtId="0" fontId="0" fillId="0" borderId="20" xfId="0" applyBorder="1"/>
    <xf numFmtId="0" fontId="0" fillId="0" borderId="30" xfId="0" applyBorder="1"/>
    <xf numFmtId="0" fontId="60" fillId="0" borderId="1" xfId="0" applyFont="1" applyBorder="1" applyAlignment="1">
      <alignment horizontal="right"/>
    </xf>
    <xf numFmtId="0" fontId="60" fillId="0" borderId="1" xfId="2" applyFont="1" applyBorder="1" applyAlignment="1">
      <alignment horizontal="right"/>
    </xf>
    <xf numFmtId="0" fontId="60" fillId="0" borderId="3" xfId="0" applyFont="1" applyBorder="1" applyAlignment="1">
      <alignment horizontal="right"/>
    </xf>
    <xf numFmtId="0" fontId="60" fillId="0" borderId="3" xfId="2" applyFont="1" applyBorder="1" applyAlignment="1">
      <alignment horizontal="right"/>
    </xf>
    <xf numFmtId="0" fontId="60" fillId="0" borderId="5" xfId="0" applyFont="1" applyBorder="1" applyAlignment="1">
      <alignment horizontal="right"/>
    </xf>
    <xf numFmtId="0" fontId="60" fillId="0" borderId="5" xfId="2" applyFont="1" applyBorder="1" applyAlignment="1">
      <alignment horizontal="right"/>
    </xf>
    <xf numFmtId="0" fontId="61" fillId="0" borderId="0" xfId="0" applyFont="1"/>
    <xf numFmtId="0" fontId="62" fillId="0" borderId="1" xfId="0" applyFont="1" applyBorder="1" applyAlignment="1">
      <alignment horizontal="right"/>
    </xf>
    <xf numFmtId="0" fontId="62" fillId="0" borderId="1" xfId="2" applyFont="1" applyBorder="1" applyAlignment="1">
      <alignment horizontal="right"/>
    </xf>
    <xf numFmtId="0" fontId="62" fillId="0" borderId="3" xfId="0" applyFont="1" applyBorder="1" applyAlignment="1">
      <alignment horizontal="right"/>
    </xf>
    <xf numFmtId="0" fontId="62" fillId="0" borderId="3" xfId="2" applyFont="1" applyBorder="1" applyAlignment="1">
      <alignment horizontal="right"/>
    </xf>
    <xf numFmtId="0" fontId="62" fillId="0" borderId="5" xfId="0" applyFont="1" applyBorder="1" applyAlignment="1">
      <alignment horizontal="right"/>
    </xf>
    <xf numFmtId="0" fontId="62" fillId="0" borderId="5" xfId="2" applyFont="1" applyBorder="1" applyAlignment="1">
      <alignment horizontal="right"/>
    </xf>
    <xf numFmtId="0" fontId="62" fillId="0" borderId="3" xfId="0" applyFont="1" applyBorder="1" applyAlignment="1">
      <alignment horizontal="right" vertical="center"/>
    </xf>
    <xf numFmtId="0" fontId="62" fillId="0" borderId="35" xfId="0" applyFont="1" applyBorder="1" applyAlignment="1">
      <alignment horizontal="right" vertical="center"/>
    </xf>
    <xf numFmtId="0" fontId="62" fillId="0" borderId="36" xfId="0" applyFont="1" applyBorder="1" applyAlignment="1">
      <alignment horizontal="right" vertical="center"/>
    </xf>
    <xf numFmtId="0" fontId="63" fillId="0" borderId="0" xfId="0" applyFont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32" fillId="2" borderId="8" xfId="0" applyFont="1" applyFill="1" applyBorder="1" applyAlignment="1">
      <alignment horizontal="center" vertical="center"/>
    </xf>
    <xf numFmtId="0" fontId="33" fillId="0" borderId="8" xfId="0" applyFont="1" applyBorder="1" applyAlignment="1">
      <alignment horizontal="right"/>
    </xf>
    <xf numFmtId="0" fontId="60" fillId="0" borderId="40" xfId="0" applyFont="1" applyBorder="1" applyAlignment="1">
      <alignment horizontal="right"/>
    </xf>
    <xf numFmtId="0" fontId="60" fillId="0" borderId="47" xfId="0" applyFont="1" applyBorder="1" applyAlignment="1">
      <alignment horizontal="right"/>
    </xf>
    <xf numFmtId="0" fontId="33" fillId="0" borderId="5" xfId="0" applyFont="1" applyBorder="1" applyAlignment="1">
      <alignment horizontal="right"/>
    </xf>
    <xf numFmtId="0" fontId="18" fillId="2" borderId="3" xfId="0" applyFont="1" applyFill="1" applyBorder="1" applyAlignment="1">
      <alignment horizontal="center" vertical="center"/>
    </xf>
    <xf numFmtId="0" fontId="35" fillId="0" borderId="8" xfId="0" applyFont="1" applyBorder="1" applyAlignment="1">
      <alignment horizontal="center" vertical="center"/>
    </xf>
    <xf numFmtId="0" fontId="10" fillId="2" borderId="29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32" fillId="2" borderId="5" xfId="0" applyFont="1" applyFill="1" applyBorder="1" applyAlignment="1">
      <alignment horizontal="center" vertical="center"/>
    </xf>
    <xf numFmtId="0" fontId="64" fillId="0" borderId="3" xfId="0" applyFont="1" applyBorder="1" applyAlignment="1">
      <alignment horizontal="right"/>
    </xf>
    <xf numFmtId="0" fontId="64" fillId="0" borderId="40" xfId="0" applyFont="1" applyBorder="1" applyAlignment="1">
      <alignment horizontal="right"/>
    </xf>
    <xf numFmtId="0" fontId="64" fillId="0" borderId="5" xfId="0" applyFont="1" applyBorder="1" applyAlignment="1">
      <alignment horizontal="right"/>
    </xf>
    <xf numFmtId="0" fontId="64" fillId="0" borderId="5" xfId="2" applyFont="1" applyBorder="1" applyAlignment="1">
      <alignment horizontal="right"/>
    </xf>
    <xf numFmtId="0" fontId="64" fillId="0" borderId="47" xfId="0" applyFont="1" applyBorder="1" applyAlignment="1">
      <alignment horizontal="right"/>
    </xf>
    <xf numFmtId="0" fontId="65" fillId="0" borderId="3" xfId="0" applyFont="1" applyBorder="1" applyAlignment="1">
      <alignment horizontal="right" vertical="center"/>
    </xf>
    <xf numFmtId="0" fontId="65" fillId="0" borderId="35" xfId="0" applyFont="1" applyBorder="1" applyAlignment="1">
      <alignment horizontal="right" vertical="center"/>
    </xf>
    <xf numFmtId="0" fontId="65" fillId="0" borderId="36" xfId="0" applyFont="1" applyBorder="1" applyAlignment="1">
      <alignment horizontal="right" vertical="center"/>
    </xf>
    <xf numFmtId="0" fontId="65" fillId="0" borderId="5" xfId="0" applyFont="1" applyBorder="1" applyAlignment="1">
      <alignment horizontal="right"/>
    </xf>
    <xf numFmtId="0" fontId="64" fillId="0" borderId="1" xfId="0" applyFont="1" applyBorder="1" applyAlignment="1">
      <alignment horizontal="right"/>
    </xf>
    <xf numFmtId="0" fontId="64" fillId="0" borderId="1" xfId="2" applyFont="1" applyBorder="1" applyAlignment="1">
      <alignment horizontal="right"/>
    </xf>
    <xf numFmtId="0" fontId="64" fillId="0" borderId="3" xfId="2" applyFont="1" applyBorder="1" applyAlignment="1">
      <alignment horizontal="right"/>
    </xf>
    <xf numFmtId="0" fontId="65" fillId="0" borderId="1" xfId="0" applyFont="1" applyBorder="1" applyAlignment="1">
      <alignment horizontal="right"/>
    </xf>
    <xf numFmtId="0" fontId="65" fillId="0" borderId="1" xfId="2" applyFont="1" applyBorder="1" applyAlignment="1">
      <alignment horizontal="right"/>
    </xf>
    <xf numFmtId="0" fontId="65" fillId="0" borderId="3" xfId="0" applyFont="1" applyBorder="1" applyAlignment="1">
      <alignment horizontal="right"/>
    </xf>
    <xf numFmtId="0" fontId="65" fillId="0" borderId="3" xfId="2" applyFont="1" applyBorder="1" applyAlignment="1">
      <alignment horizontal="right"/>
    </xf>
    <xf numFmtId="0" fontId="65" fillId="0" borderId="5" xfId="2" applyFont="1" applyBorder="1" applyAlignment="1">
      <alignment horizontal="right"/>
    </xf>
    <xf numFmtId="0" fontId="66" fillId="0" borderId="22" xfId="0" applyFont="1" applyBorder="1" applyAlignment="1">
      <alignment horizontal="center" vertical="center"/>
    </xf>
    <xf numFmtId="0" fontId="67" fillId="0" borderId="7" xfId="2" applyFont="1" applyBorder="1" applyAlignment="1">
      <alignment horizontal="center" vertical="center"/>
    </xf>
    <xf numFmtId="166" fontId="68" fillId="0" borderId="26" xfId="2" applyNumberFormat="1" applyFont="1" applyBorder="1" applyAlignment="1">
      <alignment horizontal="right" vertical="center"/>
    </xf>
    <xf numFmtId="166" fontId="68" fillId="0" borderId="31" xfId="2" applyNumberFormat="1" applyFont="1" applyBorder="1" applyAlignment="1">
      <alignment horizontal="right" vertical="center"/>
    </xf>
    <xf numFmtId="166" fontId="68" fillId="0" borderId="47" xfId="2" applyNumberFormat="1" applyFont="1" applyBorder="1" applyAlignment="1">
      <alignment horizontal="right" vertical="center"/>
    </xf>
    <xf numFmtId="166" fontId="68" fillId="0" borderId="34" xfId="2" applyNumberFormat="1" applyFont="1" applyBorder="1" applyAlignment="1">
      <alignment horizontal="right" vertical="center"/>
    </xf>
    <xf numFmtId="166" fontId="68" fillId="0" borderId="27" xfId="2" applyNumberFormat="1" applyFont="1" applyBorder="1" applyAlignment="1">
      <alignment horizontal="right" vertical="center"/>
    </xf>
    <xf numFmtId="166" fontId="68" fillId="0" borderId="32" xfId="2" applyNumberFormat="1" applyFont="1" applyBorder="1" applyAlignment="1">
      <alignment horizontal="right" vertical="center"/>
    </xf>
    <xf numFmtId="166" fontId="68" fillId="0" borderId="42" xfId="2" applyNumberFormat="1" applyFont="1" applyBorder="1" applyAlignment="1">
      <alignment horizontal="right" vertical="center"/>
    </xf>
    <xf numFmtId="166" fontId="68" fillId="0" borderId="23" xfId="2" applyNumberFormat="1" applyFont="1" applyBorder="1" applyAlignment="1">
      <alignment horizontal="right" vertical="center"/>
    </xf>
    <xf numFmtId="0" fontId="69" fillId="0" borderId="22" xfId="0" applyFont="1" applyBorder="1" applyAlignment="1">
      <alignment horizontal="center" vertical="center"/>
    </xf>
    <xf numFmtId="0" fontId="69" fillId="0" borderId="34" xfId="0" applyFont="1" applyBorder="1" applyAlignment="1">
      <alignment horizontal="center" vertical="center"/>
    </xf>
    <xf numFmtId="0" fontId="69" fillId="0" borderId="7" xfId="0" applyFont="1" applyBorder="1" applyAlignment="1">
      <alignment horizontal="center" vertical="center"/>
    </xf>
    <xf numFmtId="0" fontId="65" fillId="0" borderId="1" xfId="0" applyFont="1" applyBorder="1" applyAlignment="1">
      <alignment horizontal="right" vertical="center"/>
    </xf>
    <xf numFmtId="0" fontId="64" fillId="0" borderId="0" xfId="0" applyFont="1" applyAlignment="1">
      <alignment horizontal="right"/>
    </xf>
    <xf numFmtId="0" fontId="65" fillId="0" borderId="4" xfId="0" applyFont="1" applyBorder="1" applyAlignment="1">
      <alignment horizontal="right" vertical="center"/>
    </xf>
    <xf numFmtId="0" fontId="65" fillId="0" borderId="5" xfId="0" applyFont="1" applyBorder="1" applyAlignment="1">
      <alignment horizontal="right" vertical="center"/>
    </xf>
    <xf numFmtId="0" fontId="10" fillId="2" borderId="66" xfId="2" applyFont="1" applyFill="1" applyBorder="1" applyAlignment="1">
      <alignment horizontal="center" vertical="center"/>
    </xf>
    <xf numFmtId="165" fontId="56" fillId="0" borderId="17" xfId="2" applyNumberFormat="1" applyFont="1" applyBorder="1" applyAlignment="1">
      <alignment horizontal="left" vertical="center"/>
    </xf>
    <xf numFmtId="165" fontId="56" fillId="0" borderId="58" xfId="2" applyNumberFormat="1" applyFont="1" applyBorder="1" applyAlignment="1">
      <alignment horizontal="left" vertical="center"/>
    </xf>
    <xf numFmtId="165" fontId="56" fillId="0" borderId="9" xfId="2" applyNumberFormat="1" applyFont="1" applyBorder="1" applyAlignment="1">
      <alignment horizontal="left" vertical="center"/>
    </xf>
    <xf numFmtId="0" fontId="10" fillId="2" borderId="48" xfId="0" applyFont="1" applyFill="1" applyBorder="1" applyAlignment="1">
      <alignment horizontal="center" vertical="center"/>
    </xf>
    <xf numFmtId="0" fontId="10" fillId="2" borderId="52" xfId="0" applyFont="1" applyFill="1" applyBorder="1" applyAlignment="1">
      <alignment horizontal="center" vertical="center"/>
    </xf>
    <xf numFmtId="2" fontId="70" fillId="0" borderId="39" xfId="0" applyNumberFormat="1" applyFont="1" applyBorder="1"/>
    <xf numFmtId="2" fontId="70" fillId="0" borderId="37" xfId="0" applyNumberFormat="1" applyFont="1" applyBorder="1"/>
    <xf numFmtId="2" fontId="70" fillId="0" borderId="1" xfId="0" applyNumberFormat="1" applyFont="1" applyBorder="1"/>
    <xf numFmtId="0" fontId="70" fillId="0" borderId="3" xfId="0" applyFont="1" applyBorder="1"/>
    <xf numFmtId="2" fontId="70" fillId="0" borderId="15" xfId="0" applyNumberFormat="1" applyFont="1" applyBorder="1"/>
    <xf numFmtId="2" fontId="70" fillId="0" borderId="35" xfId="0" applyNumberFormat="1" applyFont="1" applyBorder="1"/>
    <xf numFmtId="2" fontId="70" fillId="0" borderId="38" xfId="0" applyNumberFormat="1" applyFont="1" applyBorder="1"/>
    <xf numFmtId="2" fontId="70" fillId="0" borderId="14" xfId="0" applyNumberFormat="1" applyFont="1" applyBorder="1"/>
    <xf numFmtId="2" fontId="70" fillId="0" borderId="3" xfId="0" applyNumberFormat="1" applyFont="1" applyBorder="1"/>
    <xf numFmtId="2" fontId="70" fillId="0" borderId="40" xfId="0" applyNumberFormat="1" applyFont="1" applyBorder="1"/>
    <xf numFmtId="0" fontId="70" fillId="0" borderId="0" xfId="0" applyFont="1"/>
    <xf numFmtId="2" fontId="70" fillId="0" borderId="36" xfId="0" applyNumberFormat="1" applyFont="1" applyBorder="1"/>
    <xf numFmtId="2" fontId="70" fillId="0" borderId="24" xfId="0" applyNumberFormat="1" applyFont="1" applyBorder="1"/>
    <xf numFmtId="2" fontId="70" fillId="0" borderId="4" xfId="0" applyNumberFormat="1" applyFont="1" applyBorder="1"/>
    <xf numFmtId="0" fontId="28" fillId="2" borderId="66" xfId="0" applyFont="1" applyFill="1" applyBorder="1" applyAlignment="1">
      <alignment horizontal="center" vertical="center"/>
    </xf>
    <xf numFmtId="2" fontId="70" fillId="0" borderId="47" xfId="0" applyNumberFormat="1" applyFont="1" applyBorder="1"/>
    <xf numFmtId="2" fontId="70" fillId="0" borderId="5" xfId="0" applyNumberFormat="1" applyFont="1" applyBorder="1"/>
    <xf numFmtId="2" fontId="70" fillId="0" borderId="41" xfId="0" applyNumberFormat="1" applyFont="1" applyBorder="1"/>
    <xf numFmtId="2" fontId="70" fillId="0" borderId="6" xfId="0" applyNumberFormat="1" applyFont="1" applyBorder="1"/>
    <xf numFmtId="0" fontId="43" fillId="2" borderId="58" xfId="0" applyFont="1" applyFill="1" applyBorder="1" applyAlignment="1">
      <alignment horizontal="center" vertical="center"/>
    </xf>
    <xf numFmtId="2" fontId="71" fillId="0" borderId="21" xfId="0" applyNumberFormat="1" applyFont="1" applyBorder="1"/>
    <xf numFmtId="2" fontId="71" fillId="0" borderId="22" xfId="0" applyNumberFormat="1" applyFont="1" applyBorder="1"/>
    <xf numFmtId="2" fontId="71" fillId="0" borderId="19" xfId="0" applyNumberFormat="1" applyFont="1" applyBorder="1"/>
    <xf numFmtId="166" fontId="41" fillId="0" borderId="25" xfId="2" applyNumberFormat="1" applyFont="1" applyFill="1" applyBorder="1" applyAlignment="1">
      <alignment horizontal="right" vertical="center"/>
    </xf>
    <xf numFmtId="166" fontId="41" fillId="0" borderId="30" xfId="2" applyNumberFormat="1" applyFont="1" applyFill="1" applyBorder="1" applyAlignment="1">
      <alignment horizontal="right" vertical="center"/>
    </xf>
    <xf numFmtId="166" fontId="41" fillId="0" borderId="9" xfId="2" applyNumberFormat="1" applyFont="1" applyFill="1" applyBorder="1" applyAlignment="1">
      <alignment horizontal="right" vertical="center"/>
    </xf>
    <xf numFmtId="0" fontId="4" fillId="0" borderId="9" xfId="0" applyFont="1" applyFill="1" applyBorder="1" applyAlignment="1">
      <alignment horizontal="center" vertical="center"/>
    </xf>
    <xf numFmtId="0" fontId="49" fillId="0" borderId="8" xfId="0" applyFont="1" applyFill="1" applyBorder="1" applyAlignment="1">
      <alignment horizontal="center" wrapText="1"/>
    </xf>
    <xf numFmtId="0" fontId="5" fillId="0" borderId="8" xfId="0" applyFont="1" applyFill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59" fillId="0" borderId="8" xfId="0" applyFont="1" applyFill="1" applyBorder="1" applyAlignment="1">
      <alignment horizontal="center" wrapText="1"/>
    </xf>
    <xf numFmtId="0" fontId="55" fillId="0" borderId="8" xfId="0" applyFont="1" applyFill="1" applyBorder="1" applyAlignment="1">
      <alignment horizontal="center"/>
    </xf>
    <xf numFmtId="0" fontId="0" fillId="0" borderId="8" xfId="0" applyBorder="1" applyAlignment="1">
      <alignment horizontal="center"/>
    </xf>
    <xf numFmtId="165" fontId="56" fillId="0" borderId="25" xfId="2" applyNumberFormat="1" applyFont="1" applyBorder="1" applyAlignment="1">
      <alignment horizontal="left" vertical="center"/>
    </xf>
    <xf numFmtId="165" fontId="56" fillId="0" borderId="30" xfId="2" applyNumberFormat="1" applyFont="1" applyBorder="1" applyAlignment="1">
      <alignment horizontal="left" vertical="center"/>
    </xf>
    <xf numFmtId="165" fontId="56" fillId="0" borderId="9" xfId="2" applyNumberFormat="1" applyFont="1" applyBorder="1" applyAlignment="1">
      <alignment horizontal="left" vertical="center"/>
    </xf>
    <xf numFmtId="3" fontId="14" fillId="0" borderId="0" xfId="3" applyNumberFormat="1" applyFont="1" applyBorder="1" applyAlignment="1">
      <alignment horizontal="left"/>
    </xf>
    <xf numFmtId="3" fontId="14" fillId="0" borderId="29" xfId="3" applyNumberFormat="1" applyFont="1" applyBorder="1" applyAlignment="1">
      <alignment horizontal="center"/>
    </xf>
    <xf numFmtId="3" fontId="14" fillId="0" borderId="30" xfId="3" applyNumberFormat="1" applyFont="1" applyBorder="1" applyAlignment="1">
      <alignment horizontal="center"/>
    </xf>
    <xf numFmtId="3" fontId="14" fillId="0" borderId="29" xfId="3" applyNumberFormat="1" applyFont="1" applyBorder="1" applyAlignment="1">
      <alignment horizontal="left"/>
    </xf>
    <xf numFmtId="3" fontId="14" fillId="0" borderId="30" xfId="3" applyNumberFormat="1" applyFont="1" applyBorder="1" applyAlignment="1">
      <alignment horizontal="left"/>
    </xf>
    <xf numFmtId="3" fontId="14" fillId="0" borderId="30" xfId="0" applyNumberFormat="1" applyFont="1" applyBorder="1" applyAlignment="1">
      <alignment horizontal="left"/>
    </xf>
    <xf numFmtId="0" fontId="5" fillId="0" borderId="35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</cellXfs>
  <cellStyles count="4">
    <cellStyle name="Comma" xfId="3" builtinId="3"/>
    <cellStyle name="Hyperlink" xfId="1" builtinId="8"/>
    <cellStyle name="Normal" xfId="0" builtinId="0"/>
    <cellStyle name="TableStyleLight1" xfId="2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EFEFF0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theme" Target="theme/theme1.xml"/><Relationship Id="rId16" Type="http://schemas.openxmlformats.org/officeDocument/2006/relationships/styles" Target="styles.xml"/><Relationship Id="rId17" Type="http://schemas.openxmlformats.org/officeDocument/2006/relationships/sharedStrings" Target="sharedStrings.xml"/><Relationship Id="rId18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workbookViewId="0">
      <selection activeCell="F1" sqref="F1"/>
    </sheetView>
  </sheetViews>
  <sheetFormatPr baseColWidth="10" defaultColWidth="9.1640625" defaultRowHeight="15" x14ac:dyDescent="0.2"/>
  <cols>
    <col min="1" max="11" width="7.6640625" style="192" customWidth="1"/>
    <col min="12" max="14" width="9.1640625" style="192"/>
    <col min="15" max="15" width="11.5" style="192" bestFit="1" customWidth="1"/>
    <col min="16" max="16384" width="9.1640625" style="192"/>
  </cols>
  <sheetData>
    <row r="1" spans="1:11" ht="28" x14ac:dyDescent="0.2">
      <c r="A1" s="194"/>
      <c r="B1" s="195"/>
      <c r="C1" s="193"/>
      <c r="F1" s="237" t="s">
        <v>282</v>
      </c>
      <c r="J1" s="467" t="s">
        <v>0</v>
      </c>
      <c r="K1" s="468"/>
    </row>
    <row r="2" spans="1:11" ht="17.5" customHeight="1" x14ac:dyDescent="0.2">
      <c r="A2" s="195"/>
      <c r="B2" s="195"/>
      <c r="C2" s="195"/>
      <c r="D2" s="196"/>
      <c r="E2" s="197"/>
      <c r="F2" s="237" t="s">
        <v>265</v>
      </c>
      <c r="G2" s="195"/>
      <c r="H2" s="198"/>
      <c r="J2" s="467"/>
      <c r="K2" s="468"/>
    </row>
    <row r="3" spans="1:11" ht="18" customHeight="1" thickBot="1" x14ac:dyDescent="0.25">
      <c r="A3" s="312" t="s">
        <v>21</v>
      </c>
      <c r="B3" s="199"/>
      <c r="C3" s="199"/>
      <c r="D3" s="200"/>
      <c r="E3" s="200"/>
      <c r="F3" s="199"/>
      <c r="G3" s="199"/>
      <c r="H3" s="201"/>
      <c r="I3" s="200"/>
      <c r="J3" s="466" t="s">
        <v>14</v>
      </c>
      <c r="K3" s="466"/>
    </row>
    <row r="4" spans="1:11" ht="14.5" customHeight="1" x14ac:dyDescent="0.2">
      <c r="A4" s="202" t="s">
        <v>2</v>
      </c>
      <c r="B4" s="203">
        <v>1</v>
      </c>
      <c r="C4" s="203">
        <v>2</v>
      </c>
      <c r="D4" s="203">
        <v>3</v>
      </c>
      <c r="E4" s="203">
        <v>4</v>
      </c>
      <c r="F4" s="203">
        <v>5</v>
      </c>
      <c r="G4" s="203">
        <v>6</v>
      </c>
      <c r="H4" s="204">
        <v>7</v>
      </c>
      <c r="I4" s="203">
        <v>8</v>
      </c>
      <c r="J4" s="204">
        <v>9</v>
      </c>
      <c r="K4" s="205">
        <v>10</v>
      </c>
    </row>
    <row r="5" spans="1:11" s="211" customFormat="1" ht="21.75" customHeight="1" x14ac:dyDescent="0.3">
      <c r="A5" s="206">
        <v>1</v>
      </c>
      <c r="B5" s="207">
        <v>3</v>
      </c>
      <c r="C5" s="207">
        <v>5</v>
      </c>
      <c r="D5" s="208">
        <v>4</v>
      </c>
      <c r="E5" s="207">
        <v>1</v>
      </c>
      <c r="F5" s="207">
        <v>9</v>
      </c>
      <c r="G5" s="209">
        <v>4</v>
      </c>
      <c r="H5" s="207">
        <v>1</v>
      </c>
      <c r="I5" s="207">
        <v>9</v>
      </c>
      <c r="J5" s="208">
        <v>7</v>
      </c>
      <c r="K5" s="210">
        <v>3</v>
      </c>
    </row>
    <row r="6" spans="1:11" ht="21.75" customHeight="1" x14ac:dyDescent="0.25">
      <c r="A6" s="206">
        <v>2</v>
      </c>
      <c r="B6" s="212">
        <v>2</v>
      </c>
      <c r="C6" s="212">
        <v>-2</v>
      </c>
      <c r="D6" s="212">
        <v>2</v>
      </c>
      <c r="E6" s="212">
        <v>6</v>
      </c>
      <c r="F6" s="212">
        <v>-6</v>
      </c>
      <c r="G6" s="213">
        <v>1</v>
      </c>
      <c r="H6" s="212">
        <v>5</v>
      </c>
      <c r="I6" s="212">
        <v>-4</v>
      </c>
      <c r="J6" s="212">
        <v>2</v>
      </c>
      <c r="K6" s="214">
        <v>5</v>
      </c>
    </row>
    <row r="7" spans="1:11" ht="21.75" customHeight="1" x14ac:dyDescent="0.25">
      <c r="A7" s="206">
        <v>3</v>
      </c>
      <c r="B7" s="212">
        <v>-4</v>
      </c>
      <c r="C7" s="212">
        <v>1</v>
      </c>
      <c r="D7" s="212">
        <v>-3</v>
      </c>
      <c r="E7" s="212">
        <v>-2</v>
      </c>
      <c r="F7" s="212">
        <v>2</v>
      </c>
      <c r="G7" s="213">
        <v>-5</v>
      </c>
      <c r="H7" s="212">
        <v>-2</v>
      </c>
      <c r="I7" s="212">
        <v>3</v>
      </c>
      <c r="J7" s="212">
        <v>-6</v>
      </c>
      <c r="K7" s="214">
        <v>-4</v>
      </c>
    </row>
    <row r="8" spans="1:11" ht="21.75" customHeight="1" thickBot="1" x14ac:dyDescent="0.3">
      <c r="A8" s="206">
        <v>4</v>
      </c>
      <c r="B8" s="212">
        <v>3</v>
      </c>
      <c r="C8" s="212">
        <v>3</v>
      </c>
      <c r="D8" s="212">
        <v>4</v>
      </c>
      <c r="E8" s="212">
        <v>-4</v>
      </c>
      <c r="F8" s="212">
        <v>-1</v>
      </c>
      <c r="G8" s="213">
        <v>8</v>
      </c>
      <c r="H8" s="212">
        <v>1</v>
      </c>
      <c r="I8" s="212">
        <v>-4</v>
      </c>
      <c r="J8" s="212">
        <v>3</v>
      </c>
      <c r="K8" s="214">
        <v>5</v>
      </c>
    </row>
    <row r="9" spans="1:11" s="218" customFormat="1" ht="24.5" customHeight="1" thickBot="1" x14ac:dyDescent="0.3">
      <c r="A9" s="215" t="s">
        <v>3</v>
      </c>
      <c r="B9" s="216">
        <f t="shared" ref="B9:K9" si="0">SUM(B5:B8)</f>
        <v>4</v>
      </c>
      <c r="C9" s="216">
        <f t="shared" si="0"/>
        <v>7</v>
      </c>
      <c r="D9" s="216">
        <f t="shared" si="0"/>
        <v>7</v>
      </c>
      <c r="E9" s="216">
        <f t="shared" si="0"/>
        <v>1</v>
      </c>
      <c r="F9" s="216">
        <f t="shared" si="0"/>
        <v>4</v>
      </c>
      <c r="G9" s="216">
        <f t="shared" si="0"/>
        <v>8</v>
      </c>
      <c r="H9" s="216">
        <f t="shared" si="0"/>
        <v>5</v>
      </c>
      <c r="I9" s="216">
        <f t="shared" si="0"/>
        <v>4</v>
      </c>
      <c r="J9" s="216">
        <f t="shared" si="0"/>
        <v>6</v>
      </c>
      <c r="K9" s="217">
        <f t="shared" si="0"/>
        <v>9</v>
      </c>
    </row>
    <row r="10" spans="1:11" ht="4.5" customHeight="1" thickBot="1" x14ac:dyDescent="0.25"/>
    <row r="11" spans="1:11" ht="14.5" customHeight="1" x14ac:dyDescent="0.2">
      <c r="A11" s="202" t="s">
        <v>2</v>
      </c>
      <c r="B11" s="203">
        <v>11</v>
      </c>
      <c r="C11" s="203">
        <v>12</v>
      </c>
      <c r="D11" s="203">
        <v>13</v>
      </c>
      <c r="E11" s="203">
        <v>14</v>
      </c>
      <c r="F11" s="203">
        <v>15</v>
      </c>
      <c r="G11" s="203">
        <v>16</v>
      </c>
      <c r="H11" s="204">
        <v>17</v>
      </c>
      <c r="I11" s="203">
        <v>18</v>
      </c>
      <c r="J11" s="204">
        <v>19</v>
      </c>
      <c r="K11" s="205">
        <v>20</v>
      </c>
    </row>
    <row r="12" spans="1:11" s="211" customFormat="1" ht="21.75" customHeight="1" x14ac:dyDescent="0.3">
      <c r="A12" s="206">
        <v>1</v>
      </c>
      <c r="B12" s="207">
        <v>8</v>
      </c>
      <c r="C12" s="207">
        <v>7</v>
      </c>
      <c r="D12" s="207">
        <v>98</v>
      </c>
      <c r="E12" s="209">
        <v>2</v>
      </c>
      <c r="F12" s="207">
        <v>8</v>
      </c>
      <c r="G12" s="207">
        <v>3</v>
      </c>
      <c r="H12" s="207">
        <v>1</v>
      </c>
      <c r="I12" s="207">
        <v>34</v>
      </c>
      <c r="J12" s="207">
        <v>83</v>
      </c>
      <c r="K12" s="219">
        <v>4</v>
      </c>
    </row>
    <row r="13" spans="1:11" ht="21.75" customHeight="1" x14ac:dyDescent="0.25">
      <c r="A13" s="206">
        <v>2</v>
      </c>
      <c r="B13" s="212">
        <v>-6</v>
      </c>
      <c r="C13" s="212">
        <v>42</v>
      </c>
      <c r="D13" s="212">
        <v>-7</v>
      </c>
      <c r="E13" s="213">
        <v>33</v>
      </c>
      <c r="F13" s="212">
        <v>-4</v>
      </c>
      <c r="G13" s="212">
        <v>5</v>
      </c>
      <c r="H13" s="212">
        <v>2</v>
      </c>
      <c r="I13" s="212">
        <v>2</v>
      </c>
      <c r="J13" s="212">
        <v>2</v>
      </c>
      <c r="K13" s="220">
        <v>3</v>
      </c>
    </row>
    <row r="14" spans="1:11" ht="21.75" customHeight="1" x14ac:dyDescent="0.25">
      <c r="A14" s="206">
        <v>3</v>
      </c>
      <c r="B14" s="212">
        <v>2</v>
      </c>
      <c r="C14" s="212">
        <v>-3</v>
      </c>
      <c r="D14" s="212">
        <v>4</v>
      </c>
      <c r="E14" s="213">
        <v>-5</v>
      </c>
      <c r="F14" s="212">
        <v>52</v>
      </c>
      <c r="G14" s="212">
        <v>81</v>
      </c>
      <c r="H14" s="212">
        <v>73</v>
      </c>
      <c r="I14" s="212">
        <v>2</v>
      </c>
      <c r="J14" s="212">
        <v>-5</v>
      </c>
      <c r="K14" s="220">
        <v>2</v>
      </c>
    </row>
    <row r="15" spans="1:11" ht="21.75" customHeight="1" x14ac:dyDescent="0.25">
      <c r="A15" s="206">
        <v>4</v>
      </c>
      <c r="B15" s="212">
        <v>2</v>
      </c>
      <c r="C15" s="212">
        <v>-4</v>
      </c>
      <c r="D15" s="212">
        <v>2</v>
      </c>
      <c r="E15" s="213">
        <v>7</v>
      </c>
      <c r="F15" s="212">
        <v>3</v>
      </c>
      <c r="G15" s="212">
        <v>-7</v>
      </c>
      <c r="H15" s="212">
        <v>-5</v>
      </c>
      <c r="I15" s="212">
        <v>-6</v>
      </c>
      <c r="J15" s="212">
        <v>2</v>
      </c>
      <c r="K15" s="220">
        <v>-6</v>
      </c>
    </row>
    <row r="16" spans="1:11" ht="21.75" customHeight="1" thickBot="1" x14ac:dyDescent="0.3">
      <c r="A16" s="206">
        <v>5</v>
      </c>
      <c r="B16" s="212">
        <v>62</v>
      </c>
      <c r="C16" s="212">
        <v>2</v>
      </c>
      <c r="D16" s="212">
        <v>-6</v>
      </c>
      <c r="E16" s="213">
        <v>-4</v>
      </c>
      <c r="F16" s="212">
        <v>-7</v>
      </c>
      <c r="G16" s="212">
        <v>4</v>
      </c>
      <c r="H16" s="212">
        <v>8</v>
      </c>
      <c r="I16" s="212">
        <v>5</v>
      </c>
      <c r="J16" s="212">
        <v>3</v>
      </c>
      <c r="K16" s="220">
        <v>44</v>
      </c>
    </row>
    <row r="17" spans="1:11" s="218" customFormat="1" ht="24" customHeight="1" thickBot="1" x14ac:dyDescent="0.3">
      <c r="A17" s="215" t="s">
        <v>3</v>
      </c>
      <c r="B17" s="216">
        <f t="shared" ref="B17:K17" si="1">SUM(B12:B16)</f>
        <v>68</v>
      </c>
      <c r="C17" s="216">
        <f t="shared" si="1"/>
        <v>44</v>
      </c>
      <c r="D17" s="216">
        <f t="shared" si="1"/>
        <v>91</v>
      </c>
      <c r="E17" s="216">
        <f t="shared" si="1"/>
        <v>33</v>
      </c>
      <c r="F17" s="216">
        <f t="shared" si="1"/>
        <v>52</v>
      </c>
      <c r="G17" s="216">
        <f t="shared" si="1"/>
        <v>86</v>
      </c>
      <c r="H17" s="216">
        <f t="shared" si="1"/>
        <v>79</v>
      </c>
      <c r="I17" s="216">
        <f t="shared" si="1"/>
        <v>37</v>
      </c>
      <c r="J17" s="216">
        <f t="shared" si="1"/>
        <v>85</v>
      </c>
      <c r="K17" s="217">
        <f t="shared" si="1"/>
        <v>47</v>
      </c>
    </row>
    <row r="18" spans="1:11" ht="6" customHeight="1" thickBot="1" x14ac:dyDescent="0.25"/>
    <row r="19" spans="1:11" ht="14.5" customHeight="1" x14ac:dyDescent="0.2">
      <c r="A19" s="202" t="s">
        <v>2</v>
      </c>
      <c r="B19" s="203">
        <f>K11+1</f>
        <v>21</v>
      </c>
      <c r="C19" s="203">
        <f t="shared" ref="C19:K19" si="2">B19+1</f>
        <v>22</v>
      </c>
      <c r="D19" s="203">
        <f t="shared" si="2"/>
        <v>23</v>
      </c>
      <c r="E19" s="203">
        <f t="shared" si="2"/>
        <v>24</v>
      </c>
      <c r="F19" s="203">
        <f t="shared" si="2"/>
        <v>25</v>
      </c>
      <c r="G19" s="203">
        <f t="shared" si="2"/>
        <v>26</v>
      </c>
      <c r="H19" s="203">
        <f t="shared" si="2"/>
        <v>27</v>
      </c>
      <c r="I19" s="203">
        <f t="shared" si="2"/>
        <v>28</v>
      </c>
      <c r="J19" s="203">
        <f t="shared" si="2"/>
        <v>29</v>
      </c>
      <c r="K19" s="205">
        <f t="shared" si="2"/>
        <v>30</v>
      </c>
    </row>
    <row r="20" spans="1:11" s="211" customFormat="1" ht="21" customHeight="1" x14ac:dyDescent="0.3">
      <c r="A20" s="206">
        <v>1</v>
      </c>
      <c r="B20" s="207">
        <v>96</v>
      </c>
      <c r="C20" s="207">
        <v>74</v>
      </c>
      <c r="D20" s="207">
        <v>54</v>
      </c>
      <c r="E20" s="207">
        <v>81</v>
      </c>
      <c r="F20" s="207">
        <v>79</v>
      </c>
      <c r="G20" s="207">
        <v>58</v>
      </c>
      <c r="H20" s="207">
        <v>64</v>
      </c>
      <c r="I20" s="212">
        <v>3</v>
      </c>
      <c r="J20" s="207">
        <v>6</v>
      </c>
      <c r="K20" s="219">
        <v>32</v>
      </c>
    </row>
    <row r="21" spans="1:11" ht="21.75" customHeight="1" x14ac:dyDescent="0.25">
      <c r="A21" s="206">
        <v>2</v>
      </c>
      <c r="B21" s="212">
        <v>-4</v>
      </c>
      <c r="C21" s="212">
        <v>-32</v>
      </c>
      <c r="D21" s="212">
        <v>-3</v>
      </c>
      <c r="E21" s="212">
        <v>14</v>
      </c>
      <c r="F21" s="212">
        <v>-8</v>
      </c>
      <c r="G21" s="212">
        <v>-45</v>
      </c>
      <c r="H21" s="212">
        <v>31</v>
      </c>
      <c r="I21" s="212">
        <v>54</v>
      </c>
      <c r="J21" s="212">
        <v>83</v>
      </c>
      <c r="K21" s="220">
        <v>44</v>
      </c>
    </row>
    <row r="22" spans="1:11" ht="21.75" customHeight="1" thickBot="1" x14ac:dyDescent="0.3">
      <c r="A22" s="206">
        <v>3</v>
      </c>
      <c r="B22" s="212">
        <v>-10</v>
      </c>
      <c r="C22" s="212">
        <v>6</v>
      </c>
      <c r="D22" s="212">
        <v>27</v>
      </c>
      <c r="E22" s="212">
        <v>3</v>
      </c>
      <c r="F22" s="212">
        <v>-40</v>
      </c>
      <c r="G22" s="212">
        <v>2</v>
      </c>
      <c r="H22" s="212">
        <v>-5</v>
      </c>
      <c r="I22" s="212">
        <v>-23</v>
      </c>
      <c r="J22" s="212">
        <v>-48</v>
      </c>
      <c r="K22" s="220">
        <v>-3</v>
      </c>
    </row>
    <row r="23" spans="1:11" s="218" customFormat="1" ht="24" customHeight="1" thickBot="1" x14ac:dyDescent="0.3">
      <c r="A23" s="215" t="s">
        <v>3</v>
      </c>
      <c r="B23" s="216">
        <f t="shared" ref="B23:K23" si="3">SUM(B20:B22)</f>
        <v>82</v>
      </c>
      <c r="C23" s="216">
        <f t="shared" si="3"/>
        <v>48</v>
      </c>
      <c r="D23" s="216">
        <f t="shared" si="3"/>
        <v>78</v>
      </c>
      <c r="E23" s="216">
        <f t="shared" si="3"/>
        <v>98</v>
      </c>
      <c r="F23" s="216">
        <f t="shared" si="3"/>
        <v>31</v>
      </c>
      <c r="G23" s="216">
        <f t="shared" si="3"/>
        <v>15</v>
      </c>
      <c r="H23" s="216">
        <f t="shared" si="3"/>
        <v>90</v>
      </c>
      <c r="I23" s="216">
        <f t="shared" si="3"/>
        <v>34</v>
      </c>
      <c r="J23" s="216">
        <f t="shared" si="3"/>
        <v>41</v>
      </c>
      <c r="K23" s="217">
        <f t="shared" si="3"/>
        <v>73</v>
      </c>
    </row>
    <row r="24" spans="1:11" ht="3.5" customHeight="1" thickBot="1" x14ac:dyDescent="0.25"/>
    <row r="25" spans="1:11" ht="14.5" customHeight="1" x14ac:dyDescent="0.2">
      <c r="A25" s="202" t="s">
        <v>2</v>
      </c>
      <c r="B25" s="203">
        <v>31</v>
      </c>
      <c r="C25" s="203">
        <f t="shared" ref="C25:K25" si="4">B25+1</f>
        <v>32</v>
      </c>
      <c r="D25" s="203">
        <f t="shared" si="4"/>
        <v>33</v>
      </c>
      <c r="E25" s="203">
        <f t="shared" si="4"/>
        <v>34</v>
      </c>
      <c r="F25" s="203">
        <f t="shared" si="4"/>
        <v>35</v>
      </c>
      <c r="G25" s="203">
        <f t="shared" si="4"/>
        <v>36</v>
      </c>
      <c r="H25" s="203">
        <f t="shared" si="4"/>
        <v>37</v>
      </c>
      <c r="I25" s="203">
        <f t="shared" si="4"/>
        <v>38</v>
      </c>
      <c r="J25" s="203">
        <f t="shared" si="4"/>
        <v>39</v>
      </c>
      <c r="K25" s="205">
        <f t="shared" si="4"/>
        <v>40</v>
      </c>
    </row>
    <row r="26" spans="1:11" s="211" customFormat="1" ht="21.75" customHeight="1" x14ac:dyDescent="0.3">
      <c r="A26" s="206">
        <v>1</v>
      </c>
      <c r="B26" s="212">
        <v>85</v>
      </c>
      <c r="C26" s="212">
        <v>2</v>
      </c>
      <c r="D26" s="212">
        <v>3</v>
      </c>
      <c r="E26" s="212">
        <v>99</v>
      </c>
      <c r="F26" s="212">
        <v>53</v>
      </c>
      <c r="G26" s="212">
        <v>49</v>
      </c>
      <c r="H26" s="212">
        <v>7</v>
      </c>
      <c r="I26" s="212">
        <v>8</v>
      </c>
      <c r="J26" s="212">
        <v>24</v>
      </c>
      <c r="K26" s="221">
        <v>46</v>
      </c>
    </row>
    <row r="27" spans="1:11" s="211" customFormat="1" ht="21.75" customHeight="1" x14ac:dyDescent="0.3">
      <c r="A27" s="206">
        <v>2</v>
      </c>
      <c r="B27" s="212">
        <v>-24</v>
      </c>
      <c r="C27" s="212">
        <v>54</v>
      </c>
      <c r="D27" s="212">
        <v>4</v>
      </c>
      <c r="E27" s="212">
        <v>-32</v>
      </c>
      <c r="F27" s="212">
        <v>2</v>
      </c>
      <c r="G27" s="212">
        <v>-3</v>
      </c>
      <c r="H27" s="212">
        <v>92</v>
      </c>
      <c r="I27" s="212">
        <v>21</v>
      </c>
      <c r="J27" s="212">
        <v>11</v>
      </c>
      <c r="K27" s="221">
        <v>32</v>
      </c>
    </row>
    <row r="28" spans="1:11" s="211" customFormat="1" ht="21.75" customHeight="1" x14ac:dyDescent="0.3">
      <c r="A28" s="206">
        <v>3</v>
      </c>
      <c r="B28" s="212">
        <v>6</v>
      </c>
      <c r="C28" s="212">
        <v>-5</v>
      </c>
      <c r="D28" s="212">
        <v>12</v>
      </c>
      <c r="E28" s="212">
        <v>-7</v>
      </c>
      <c r="F28" s="212">
        <v>-34</v>
      </c>
      <c r="G28" s="212">
        <v>21</v>
      </c>
      <c r="H28" s="212">
        <v>-8</v>
      </c>
      <c r="I28" s="212">
        <v>-14</v>
      </c>
      <c r="J28" s="212">
        <v>3</v>
      </c>
      <c r="K28" s="221">
        <v>-6</v>
      </c>
    </row>
    <row r="29" spans="1:11" ht="21.75" customHeight="1" thickBot="1" x14ac:dyDescent="0.3">
      <c r="A29" s="206">
        <v>4</v>
      </c>
      <c r="B29" s="212">
        <v>-7</v>
      </c>
      <c r="C29" s="212">
        <v>18</v>
      </c>
      <c r="D29" s="212">
        <v>80</v>
      </c>
      <c r="E29" s="213">
        <v>4</v>
      </c>
      <c r="F29" s="212">
        <v>4</v>
      </c>
      <c r="G29" s="212">
        <v>-3</v>
      </c>
      <c r="H29" s="212">
        <v>-50</v>
      </c>
      <c r="I29" s="212">
        <v>-1</v>
      </c>
      <c r="J29" s="212">
        <v>-4</v>
      </c>
      <c r="K29" s="221">
        <v>7</v>
      </c>
    </row>
    <row r="30" spans="1:11" s="218" customFormat="1" ht="24.5" customHeight="1" thickBot="1" x14ac:dyDescent="0.3">
      <c r="A30" s="215" t="s">
        <v>3</v>
      </c>
      <c r="B30" s="216">
        <f>SUM(B26:B29)</f>
        <v>60</v>
      </c>
      <c r="C30" s="216">
        <f t="shared" ref="C30:K30" si="5">SUM(C26:C29)</f>
        <v>69</v>
      </c>
      <c r="D30" s="216">
        <f t="shared" si="5"/>
        <v>99</v>
      </c>
      <c r="E30" s="216">
        <f t="shared" si="5"/>
        <v>64</v>
      </c>
      <c r="F30" s="216">
        <f t="shared" si="5"/>
        <v>25</v>
      </c>
      <c r="G30" s="216">
        <f t="shared" si="5"/>
        <v>64</v>
      </c>
      <c r="H30" s="216">
        <f t="shared" si="5"/>
        <v>41</v>
      </c>
      <c r="I30" s="216">
        <f t="shared" si="5"/>
        <v>14</v>
      </c>
      <c r="J30" s="216">
        <f t="shared" si="5"/>
        <v>34</v>
      </c>
      <c r="K30" s="217">
        <f t="shared" si="5"/>
        <v>79</v>
      </c>
    </row>
    <row r="31" spans="1:11" ht="3.5" customHeight="1" thickBot="1" x14ac:dyDescent="0.25"/>
    <row r="32" spans="1:11" ht="16" x14ac:dyDescent="0.2">
      <c r="A32" s="202" t="s">
        <v>2</v>
      </c>
      <c r="B32" s="203">
        <v>41</v>
      </c>
      <c r="C32" s="203">
        <f>+B32+1</f>
        <v>42</v>
      </c>
      <c r="D32" s="203">
        <f t="shared" ref="D32:K32" si="6">+C32+1</f>
        <v>43</v>
      </c>
      <c r="E32" s="203">
        <f t="shared" si="6"/>
        <v>44</v>
      </c>
      <c r="F32" s="203">
        <f t="shared" si="6"/>
        <v>45</v>
      </c>
      <c r="G32" s="203">
        <f t="shared" si="6"/>
        <v>46</v>
      </c>
      <c r="H32" s="203">
        <f t="shared" si="6"/>
        <v>47</v>
      </c>
      <c r="I32" s="203">
        <f t="shared" si="6"/>
        <v>48</v>
      </c>
      <c r="J32" s="203">
        <f t="shared" si="6"/>
        <v>49</v>
      </c>
      <c r="K32" s="203">
        <f t="shared" si="6"/>
        <v>50</v>
      </c>
    </row>
    <row r="33" spans="1:11" ht="21" x14ac:dyDescent="0.2">
      <c r="A33" s="222">
        <v>1</v>
      </c>
      <c r="B33" s="223">
        <v>79</v>
      </c>
      <c r="C33" s="223">
        <v>96</v>
      </c>
      <c r="D33" s="223">
        <v>53</v>
      </c>
      <c r="E33" s="223">
        <v>75</v>
      </c>
      <c r="F33" s="223">
        <v>31</v>
      </c>
      <c r="G33" s="223">
        <v>29</v>
      </c>
      <c r="H33" s="224">
        <v>81</v>
      </c>
      <c r="I33" s="223">
        <v>52</v>
      </c>
      <c r="J33" s="224">
        <v>93</v>
      </c>
      <c r="K33" s="225">
        <v>18</v>
      </c>
    </row>
    <row r="34" spans="1:11" ht="21" x14ac:dyDescent="0.2">
      <c r="A34" s="222">
        <v>2</v>
      </c>
      <c r="B34" s="223">
        <v>-28</v>
      </c>
      <c r="C34" s="223">
        <v>-15</v>
      </c>
      <c r="D34" s="223">
        <v>16</v>
      </c>
      <c r="E34" s="223">
        <v>-40</v>
      </c>
      <c r="F34" s="223">
        <v>26</v>
      </c>
      <c r="G34" s="223">
        <v>30</v>
      </c>
      <c r="H34" s="226">
        <v>14</v>
      </c>
      <c r="I34" s="223">
        <v>35</v>
      </c>
      <c r="J34" s="226">
        <v>-12</v>
      </c>
      <c r="K34" s="225">
        <v>41</v>
      </c>
    </row>
    <row r="35" spans="1:11" ht="21" x14ac:dyDescent="0.25">
      <c r="A35" s="222">
        <v>3</v>
      </c>
      <c r="B35" s="223">
        <v>14</v>
      </c>
      <c r="C35" s="223">
        <v>-40</v>
      </c>
      <c r="D35" s="223">
        <v>-28</v>
      </c>
      <c r="E35" s="223">
        <v>-15</v>
      </c>
      <c r="F35" s="223">
        <v>-14</v>
      </c>
      <c r="G35" s="223">
        <v>-43</v>
      </c>
      <c r="H35" s="226">
        <v>-72</v>
      </c>
      <c r="I35" s="223">
        <v>-64</v>
      </c>
      <c r="J35" s="226">
        <v>-40</v>
      </c>
      <c r="K35" s="227">
        <v>-26</v>
      </c>
    </row>
    <row r="36" spans="1:11" s="231" customFormat="1" ht="24" customHeight="1" thickBot="1" x14ac:dyDescent="0.3">
      <c r="A36" s="228" t="s">
        <v>3</v>
      </c>
      <c r="B36" s="229">
        <f>SUM(B33:B35)</f>
        <v>65</v>
      </c>
      <c r="C36" s="229">
        <f t="shared" ref="C36:K36" si="7">SUM(C33:C35)</f>
        <v>41</v>
      </c>
      <c r="D36" s="229">
        <f t="shared" si="7"/>
        <v>41</v>
      </c>
      <c r="E36" s="229">
        <f t="shared" si="7"/>
        <v>20</v>
      </c>
      <c r="F36" s="229">
        <f t="shared" si="7"/>
        <v>43</v>
      </c>
      <c r="G36" s="229">
        <f t="shared" si="7"/>
        <v>16</v>
      </c>
      <c r="H36" s="229">
        <f t="shared" si="7"/>
        <v>23</v>
      </c>
      <c r="I36" s="229">
        <f t="shared" si="7"/>
        <v>23</v>
      </c>
      <c r="J36" s="229">
        <f t="shared" si="7"/>
        <v>41</v>
      </c>
      <c r="K36" s="230">
        <f t="shared" si="7"/>
        <v>33</v>
      </c>
    </row>
  </sheetData>
  <mergeCells count="3">
    <mergeCell ref="J3:K3"/>
    <mergeCell ref="J1:J2"/>
    <mergeCell ref="K1:K2"/>
  </mergeCells>
  <pageMargins left="0.7" right="0.7" top="0.75" bottom="0.75" header="0.3" footer="0.3"/>
  <pageSetup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workbookViewId="0">
      <selection activeCell="F1" sqref="F1"/>
    </sheetView>
  </sheetViews>
  <sheetFormatPr baseColWidth="10" defaultColWidth="8.83203125" defaultRowHeight="15" x14ac:dyDescent="0.2"/>
  <cols>
    <col min="1" max="11" width="7.6640625" customWidth="1"/>
    <col min="15" max="15" width="11.5" bestFit="1" customWidth="1"/>
  </cols>
  <sheetData>
    <row r="1" spans="1:11" ht="23.25" customHeight="1" x14ac:dyDescent="0.2">
      <c r="A1" s="18"/>
      <c r="B1" s="1"/>
      <c r="C1" s="2"/>
      <c r="F1" s="237" t="s">
        <v>282</v>
      </c>
      <c r="J1" s="467" t="s">
        <v>0</v>
      </c>
      <c r="K1" s="468"/>
    </row>
    <row r="2" spans="1:11" ht="25.5" customHeight="1" x14ac:dyDescent="0.2">
      <c r="A2" s="1"/>
      <c r="B2" s="1"/>
      <c r="C2" s="1"/>
      <c r="D2" s="3"/>
      <c r="E2" s="4"/>
      <c r="F2" s="93" t="s">
        <v>22</v>
      </c>
      <c r="G2" s="1"/>
      <c r="H2" s="6"/>
      <c r="J2" s="467"/>
      <c r="K2" s="468"/>
    </row>
    <row r="3" spans="1:11" ht="22" thickBot="1" x14ac:dyDescent="0.25">
      <c r="A3" s="7" t="s">
        <v>266</v>
      </c>
      <c r="B3" s="8"/>
      <c r="C3" s="8"/>
      <c r="D3" s="9"/>
      <c r="E3" s="9"/>
      <c r="F3" s="8"/>
      <c r="G3" s="8"/>
      <c r="H3" s="10"/>
      <c r="I3" s="9"/>
      <c r="J3" s="469" t="s">
        <v>14</v>
      </c>
      <c r="K3" s="469"/>
    </row>
    <row r="4" spans="1:11" ht="14.5" customHeight="1" x14ac:dyDescent="0.2">
      <c r="A4" s="11" t="s">
        <v>2</v>
      </c>
      <c r="B4" s="12">
        <v>1</v>
      </c>
      <c r="C4" s="12">
        <v>2</v>
      </c>
      <c r="D4" s="12">
        <v>3</v>
      </c>
      <c r="E4" s="12">
        <v>4</v>
      </c>
      <c r="F4" s="12">
        <v>5</v>
      </c>
      <c r="G4" s="12">
        <v>6</v>
      </c>
      <c r="H4" s="13">
        <v>7</v>
      </c>
      <c r="I4" s="12">
        <v>8</v>
      </c>
      <c r="J4" s="13">
        <v>9</v>
      </c>
      <c r="K4" s="14">
        <v>10</v>
      </c>
    </row>
    <row r="5" spans="1:11" s="16" customFormat="1" ht="21.75" customHeight="1" x14ac:dyDescent="0.3">
      <c r="A5" s="15">
        <v>1</v>
      </c>
      <c r="B5" s="174">
        <v>8</v>
      </c>
      <c r="C5" s="174">
        <v>7</v>
      </c>
      <c r="D5" s="174">
        <v>8</v>
      </c>
      <c r="E5" s="175">
        <v>9</v>
      </c>
      <c r="F5" s="174">
        <v>8</v>
      </c>
      <c r="G5" s="174">
        <v>4</v>
      </c>
      <c r="H5" s="174">
        <v>2</v>
      </c>
      <c r="I5" s="174">
        <v>5</v>
      </c>
      <c r="J5" s="174">
        <v>4</v>
      </c>
      <c r="K5" s="178">
        <v>9</v>
      </c>
    </row>
    <row r="6" spans="1:11" ht="21.75" customHeight="1" x14ac:dyDescent="0.25">
      <c r="A6" s="15">
        <v>2</v>
      </c>
      <c r="B6" s="176">
        <v>5</v>
      </c>
      <c r="C6" s="176">
        <v>1</v>
      </c>
      <c r="D6" s="176">
        <v>2</v>
      </c>
      <c r="E6" s="177">
        <v>3</v>
      </c>
      <c r="F6" s="176">
        <v>3</v>
      </c>
      <c r="G6" s="176">
        <v>6</v>
      </c>
      <c r="H6" s="176">
        <v>3</v>
      </c>
      <c r="I6" s="176">
        <v>9</v>
      </c>
      <c r="J6" s="176">
        <v>8</v>
      </c>
      <c r="K6" s="179">
        <v>2</v>
      </c>
    </row>
    <row r="7" spans="1:11" ht="21.75" customHeight="1" x14ac:dyDescent="0.25">
      <c r="A7" s="15">
        <v>3</v>
      </c>
      <c r="B7" s="176">
        <v>-7</v>
      </c>
      <c r="C7" s="176">
        <v>-3</v>
      </c>
      <c r="D7" s="176">
        <v>5</v>
      </c>
      <c r="E7" s="177">
        <v>4</v>
      </c>
      <c r="F7" s="176">
        <v>2</v>
      </c>
      <c r="G7" s="176">
        <v>9</v>
      </c>
      <c r="H7" s="176">
        <v>-1</v>
      </c>
      <c r="I7" s="176">
        <v>4</v>
      </c>
      <c r="J7" s="176">
        <v>4</v>
      </c>
      <c r="K7" s="179">
        <v>6</v>
      </c>
    </row>
    <row r="8" spans="1:11" ht="21.5" customHeight="1" x14ac:dyDescent="0.25">
      <c r="A8" s="15">
        <v>4</v>
      </c>
      <c r="B8" s="176">
        <v>3</v>
      </c>
      <c r="C8" s="176">
        <v>-4</v>
      </c>
      <c r="D8" s="176">
        <v>7</v>
      </c>
      <c r="E8" s="177">
        <v>-2</v>
      </c>
      <c r="F8" s="176">
        <v>7</v>
      </c>
      <c r="G8" s="176">
        <v>2</v>
      </c>
      <c r="H8" s="176">
        <v>6</v>
      </c>
      <c r="I8" s="176">
        <v>8</v>
      </c>
      <c r="J8" s="176">
        <v>-2</v>
      </c>
      <c r="K8" s="179">
        <v>9</v>
      </c>
    </row>
    <row r="9" spans="1:11" ht="21.75" customHeight="1" x14ac:dyDescent="0.25">
      <c r="A9" s="17">
        <v>5</v>
      </c>
      <c r="B9" s="180">
        <v>4</v>
      </c>
      <c r="C9" s="180">
        <v>9</v>
      </c>
      <c r="D9" s="180">
        <v>3</v>
      </c>
      <c r="E9" s="181">
        <v>1</v>
      </c>
      <c r="F9" s="180">
        <v>5</v>
      </c>
      <c r="G9" s="180">
        <v>6</v>
      </c>
      <c r="H9" s="180">
        <v>7</v>
      </c>
      <c r="I9" s="180">
        <v>5</v>
      </c>
      <c r="J9" s="180">
        <v>-7</v>
      </c>
      <c r="K9" s="182">
        <v>-8</v>
      </c>
    </row>
    <row r="10" spans="1:11" s="102" customFormat="1" ht="27" customHeight="1" thickBot="1" x14ac:dyDescent="0.3">
      <c r="A10" s="100" t="s">
        <v>3</v>
      </c>
      <c r="B10" s="101">
        <f t="shared" ref="B10:K10" si="0">SUM(B5:B9)</f>
        <v>13</v>
      </c>
      <c r="C10" s="101">
        <f t="shared" si="0"/>
        <v>10</v>
      </c>
      <c r="D10" s="101">
        <f t="shared" si="0"/>
        <v>25</v>
      </c>
      <c r="E10" s="101">
        <f t="shared" si="0"/>
        <v>15</v>
      </c>
      <c r="F10" s="101">
        <f t="shared" si="0"/>
        <v>25</v>
      </c>
      <c r="G10" s="101">
        <f t="shared" si="0"/>
        <v>27</v>
      </c>
      <c r="H10" s="101">
        <f t="shared" si="0"/>
        <v>17</v>
      </c>
      <c r="I10" s="101">
        <f t="shared" si="0"/>
        <v>31</v>
      </c>
      <c r="J10" s="101">
        <f t="shared" si="0"/>
        <v>7</v>
      </c>
      <c r="K10" s="101">
        <f t="shared" si="0"/>
        <v>18</v>
      </c>
    </row>
    <row r="11" spans="1:11" ht="11.25" customHeight="1" thickBot="1" x14ac:dyDescent="0.25"/>
    <row r="12" spans="1:11" ht="14.5" customHeight="1" x14ac:dyDescent="0.2">
      <c r="A12" s="11" t="s">
        <v>2</v>
      </c>
      <c r="B12" s="12">
        <v>11</v>
      </c>
      <c r="C12" s="12">
        <v>12</v>
      </c>
      <c r="D12" s="12">
        <v>13</v>
      </c>
      <c r="E12" s="12">
        <v>14</v>
      </c>
      <c r="F12" s="12">
        <v>15</v>
      </c>
      <c r="G12" s="12">
        <v>16</v>
      </c>
      <c r="H12" s="13">
        <v>17</v>
      </c>
      <c r="I12" s="12">
        <v>18</v>
      </c>
      <c r="J12" s="13">
        <v>19</v>
      </c>
      <c r="K12" s="14">
        <v>20</v>
      </c>
    </row>
    <row r="13" spans="1:11" s="16" customFormat="1" ht="21.75" customHeight="1" x14ac:dyDescent="0.3">
      <c r="A13" s="15">
        <v>1</v>
      </c>
      <c r="B13" s="94">
        <v>5</v>
      </c>
      <c r="C13" s="94">
        <v>7</v>
      </c>
      <c r="D13" s="94">
        <v>8</v>
      </c>
      <c r="E13" s="95">
        <v>9</v>
      </c>
      <c r="F13" s="94">
        <v>8</v>
      </c>
      <c r="G13" s="94">
        <v>3</v>
      </c>
      <c r="H13" s="94">
        <v>1</v>
      </c>
      <c r="I13" s="94">
        <v>4</v>
      </c>
      <c r="J13" s="94">
        <v>3</v>
      </c>
      <c r="K13" s="103">
        <v>4</v>
      </c>
    </row>
    <row r="14" spans="1:11" ht="21.75" customHeight="1" x14ac:dyDescent="0.25">
      <c r="A14" s="15">
        <v>2</v>
      </c>
      <c r="B14" s="96">
        <v>6</v>
      </c>
      <c r="C14" s="96">
        <v>3</v>
      </c>
      <c r="D14" s="96">
        <v>3</v>
      </c>
      <c r="E14" s="97">
        <v>3</v>
      </c>
      <c r="F14" s="96">
        <v>4</v>
      </c>
      <c r="G14" s="96">
        <v>5</v>
      </c>
      <c r="H14" s="96">
        <v>2</v>
      </c>
      <c r="I14" s="96">
        <v>9</v>
      </c>
      <c r="J14" s="96">
        <v>7</v>
      </c>
      <c r="K14" s="104">
        <v>8</v>
      </c>
    </row>
    <row r="15" spans="1:11" ht="21.75" customHeight="1" x14ac:dyDescent="0.25">
      <c r="A15" s="15">
        <v>3</v>
      </c>
      <c r="B15" s="96">
        <v>-7</v>
      </c>
      <c r="C15" s="96">
        <v>-3</v>
      </c>
      <c r="D15" s="96">
        <v>4</v>
      </c>
      <c r="E15" s="97">
        <v>5</v>
      </c>
      <c r="F15" s="96">
        <v>2</v>
      </c>
      <c r="G15" s="96">
        <v>9</v>
      </c>
      <c r="H15" s="96">
        <v>3</v>
      </c>
      <c r="I15" s="96">
        <v>2</v>
      </c>
      <c r="J15" s="96">
        <v>5</v>
      </c>
      <c r="K15" s="104">
        <v>5</v>
      </c>
    </row>
    <row r="16" spans="1:11" ht="21.75" customHeight="1" x14ac:dyDescent="0.25">
      <c r="A16" s="15">
        <v>4</v>
      </c>
      <c r="B16" s="96">
        <v>1</v>
      </c>
      <c r="C16" s="96">
        <v>-4</v>
      </c>
      <c r="D16" s="96">
        <v>7</v>
      </c>
      <c r="E16" s="97">
        <v>7</v>
      </c>
      <c r="F16" s="96">
        <v>7</v>
      </c>
      <c r="G16" s="96">
        <v>1</v>
      </c>
      <c r="H16" s="96">
        <v>5</v>
      </c>
      <c r="I16" s="96">
        <v>6</v>
      </c>
      <c r="J16" s="96">
        <v>-1</v>
      </c>
      <c r="K16" s="104">
        <v>6</v>
      </c>
    </row>
    <row r="17" spans="1:11" ht="21.75" customHeight="1" x14ac:dyDescent="0.25">
      <c r="A17" s="15">
        <v>5</v>
      </c>
      <c r="B17" s="96">
        <v>2</v>
      </c>
      <c r="C17" s="96">
        <v>9</v>
      </c>
      <c r="D17" s="96">
        <v>2</v>
      </c>
      <c r="E17" s="97">
        <v>1</v>
      </c>
      <c r="F17" s="96">
        <v>3</v>
      </c>
      <c r="G17" s="96">
        <v>6</v>
      </c>
      <c r="H17" s="96">
        <v>-9</v>
      </c>
      <c r="I17" s="96">
        <v>9</v>
      </c>
      <c r="J17" s="96">
        <v>6</v>
      </c>
      <c r="K17" s="104">
        <v>-7</v>
      </c>
    </row>
    <row r="18" spans="1:11" ht="21.75" customHeight="1" x14ac:dyDescent="0.25">
      <c r="A18" s="17">
        <v>6</v>
      </c>
      <c r="B18" s="98">
        <v>8</v>
      </c>
      <c r="C18" s="98">
        <v>8</v>
      </c>
      <c r="D18" s="98">
        <v>9</v>
      </c>
      <c r="E18" s="99">
        <v>2</v>
      </c>
      <c r="F18" s="98">
        <v>5</v>
      </c>
      <c r="G18" s="98">
        <v>7</v>
      </c>
      <c r="H18" s="98">
        <v>8</v>
      </c>
      <c r="I18" s="98">
        <v>5</v>
      </c>
      <c r="J18" s="98">
        <v>-8</v>
      </c>
      <c r="K18" s="105">
        <v>-9</v>
      </c>
    </row>
    <row r="19" spans="1:11" s="102" customFormat="1" ht="27" customHeight="1" thickBot="1" x14ac:dyDescent="0.3">
      <c r="A19" s="106" t="s">
        <v>3</v>
      </c>
      <c r="B19" s="101">
        <f>SUM(B13:B18)</f>
        <v>15</v>
      </c>
      <c r="C19" s="101">
        <f t="shared" ref="C19:K19" si="1">SUM(C13:C18)</f>
        <v>20</v>
      </c>
      <c r="D19" s="101">
        <f t="shared" si="1"/>
        <v>33</v>
      </c>
      <c r="E19" s="101">
        <f t="shared" si="1"/>
        <v>27</v>
      </c>
      <c r="F19" s="101">
        <f t="shared" si="1"/>
        <v>29</v>
      </c>
      <c r="G19" s="101">
        <f t="shared" si="1"/>
        <v>31</v>
      </c>
      <c r="H19" s="101">
        <f t="shared" si="1"/>
        <v>10</v>
      </c>
      <c r="I19" s="101">
        <f t="shared" si="1"/>
        <v>35</v>
      </c>
      <c r="J19" s="101">
        <f t="shared" si="1"/>
        <v>12</v>
      </c>
      <c r="K19" s="116">
        <f t="shared" si="1"/>
        <v>7</v>
      </c>
    </row>
    <row r="20" spans="1:11" ht="11.25" customHeight="1" thickBot="1" x14ac:dyDescent="0.25"/>
    <row r="21" spans="1:11" ht="14.5" customHeight="1" x14ac:dyDescent="0.2">
      <c r="A21" s="11" t="s">
        <v>2</v>
      </c>
      <c r="B21" s="12">
        <f>K12+1</f>
        <v>21</v>
      </c>
      <c r="C21" s="12">
        <f t="shared" ref="C21:K21" si="2">B21+1</f>
        <v>22</v>
      </c>
      <c r="D21" s="12">
        <f t="shared" si="2"/>
        <v>23</v>
      </c>
      <c r="E21" s="12">
        <f t="shared" si="2"/>
        <v>24</v>
      </c>
      <c r="F21" s="12">
        <f t="shared" si="2"/>
        <v>25</v>
      </c>
      <c r="G21" s="12">
        <f t="shared" si="2"/>
        <v>26</v>
      </c>
      <c r="H21" s="12">
        <f t="shared" si="2"/>
        <v>27</v>
      </c>
      <c r="I21" s="12">
        <f t="shared" si="2"/>
        <v>28</v>
      </c>
      <c r="J21" s="12">
        <f t="shared" si="2"/>
        <v>29</v>
      </c>
      <c r="K21" s="14">
        <f t="shared" si="2"/>
        <v>30</v>
      </c>
    </row>
    <row r="22" spans="1:11" s="16" customFormat="1" ht="21.75" customHeight="1" x14ac:dyDescent="0.3">
      <c r="A22" s="15">
        <v>1</v>
      </c>
      <c r="B22" s="94">
        <v>69</v>
      </c>
      <c r="C22" s="94">
        <v>65</v>
      </c>
      <c r="D22" s="94">
        <v>4</v>
      </c>
      <c r="E22" s="94">
        <v>32</v>
      </c>
      <c r="F22" s="94">
        <v>13</v>
      </c>
      <c r="G22" s="94">
        <v>41</v>
      </c>
      <c r="H22" s="94">
        <v>46</v>
      </c>
      <c r="I22" s="96">
        <v>4</v>
      </c>
      <c r="J22" s="94">
        <v>4</v>
      </c>
      <c r="K22" s="103">
        <v>23</v>
      </c>
    </row>
    <row r="23" spans="1:11" ht="21.75" customHeight="1" x14ac:dyDescent="0.25">
      <c r="A23" s="15">
        <v>2</v>
      </c>
      <c r="B23" s="96">
        <v>-3</v>
      </c>
      <c r="C23" s="96">
        <v>-37</v>
      </c>
      <c r="D23" s="96">
        <v>9</v>
      </c>
      <c r="E23" s="96">
        <v>54</v>
      </c>
      <c r="F23" s="96">
        <v>62</v>
      </c>
      <c r="G23" s="96">
        <v>59</v>
      </c>
      <c r="H23" s="96">
        <v>32</v>
      </c>
      <c r="I23" s="96">
        <v>51</v>
      </c>
      <c r="J23" s="96">
        <v>92</v>
      </c>
      <c r="K23" s="104">
        <v>9</v>
      </c>
    </row>
    <row r="24" spans="1:11" ht="21.75" customHeight="1" x14ac:dyDescent="0.25">
      <c r="A24" s="15">
        <v>3</v>
      </c>
      <c r="B24" s="96">
        <v>-4</v>
      </c>
      <c r="C24" s="96">
        <v>5</v>
      </c>
      <c r="D24" s="96">
        <v>26</v>
      </c>
      <c r="E24" s="96">
        <v>7</v>
      </c>
      <c r="F24" s="96">
        <v>-41</v>
      </c>
      <c r="G24" s="96">
        <v>6</v>
      </c>
      <c r="H24" s="96">
        <v>6</v>
      </c>
      <c r="I24" s="96">
        <v>98</v>
      </c>
      <c r="J24" s="96">
        <v>3</v>
      </c>
      <c r="K24" s="104">
        <v>3</v>
      </c>
    </row>
    <row r="25" spans="1:11" ht="21.75" customHeight="1" x14ac:dyDescent="0.25">
      <c r="A25" s="15">
        <v>4</v>
      </c>
      <c r="B25" s="98">
        <v>51</v>
      </c>
      <c r="C25" s="98">
        <v>9</v>
      </c>
      <c r="D25" s="98">
        <v>76</v>
      </c>
      <c r="E25" s="98">
        <v>35</v>
      </c>
      <c r="F25" s="98">
        <v>-4</v>
      </c>
      <c r="G25" s="98">
        <v>-3</v>
      </c>
      <c r="H25" s="98">
        <v>-8</v>
      </c>
      <c r="I25" s="96">
        <v>-7</v>
      </c>
      <c r="J25" s="98">
        <v>52</v>
      </c>
      <c r="K25" s="105">
        <v>91</v>
      </c>
    </row>
    <row r="26" spans="1:11" s="102" customFormat="1" ht="27" customHeight="1" thickBot="1" x14ac:dyDescent="0.3">
      <c r="A26" s="106" t="s">
        <v>3</v>
      </c>
      <c r="B26" s="107">
        <f>SUM(B22:B25)</f>
        <v>113</v>
      </c>
      <c r="C26" s="107">
        <f t="shared" ref="C26:K26" si="3">SUM(C22:C25)</f>
        <v>42</v>
      </c>
      <c r="D26" s="107">
        <f t="shared" si="3"/>
        <v>115</v>
      </c>
      <c r="E26" s="107">
        <f t="shared" si="3"/>
        <v>128</v>
      </c>
      <c r="F26" s="107">
        <f t="shared" si="3"/>
        <v>30</v>
      </c>
      <c r="G26" s="107">
        <f t="shared" si="3"/>
        <v>103</v>
      </c>
      <c r="H26" s="107">
        <f t="shared" si="3"/>
        <v>76</v>
      </c>
      <c r="I26" s="107">
        <f t="shared" si="3"/>
        <v>146</v>
      </c>
      <c r="J26" s="107">
        <f t="shared" si="3"/>
        <v>151</v>
      </c>
      <c r="K26" s="116">
        <f t="shared" si="3"/>
        <v>126</v>
      </c>
    </row>
    <row r="27" spans="1:11" ht="11.25" customHeight="1" thickBot="1" x14ac:dyDescent="0.25"/>
    <row r="28" spans="1:11" ht="14.5" customHeight="1" x14ac:dyDescent="0.2">
      <c r="A28" s="11" t="s">
        <v>2</v>
      </c>
      <c r="B28" s="12">
        <v>31</v>
      </c>
      <c r="C28" s="12">
        <f t="shared" ref="C28:K28" si="4">B28+1</f>
        <v>32</v>
      </c>
      <c r="D28" s="12">
        <f t="shared" si="4"/>
        <v>33</v>
      </c>
      <c r="E28" s="12">
        <f t="shared" si="4"/>
        <v>34</v>
      </c>
      <c r="F28" s="12">
        <f t="shared" si="4"/>
        <v>35</v>
      </c>
      <c r="G28" s="12">
        <f t="shared" si="4"/>
        <v>36</v>
      </c>
      <c r="H28" s="12">
        <f t="shared" si="4"/>
        <v>37</v>
      </c>
      <c r="I28" s="12">
        <f t="shared" si="4"/>
        <v>38</v>
      </c>
      <c r="J28" s="12">
        <f t="shared" si="4"/>
        <v>39</v>
      </c>
      <c r="K28" s="14">
        <f t="shared" si="4"/>
        <v>40</v>
      </c>
    </row>
    <row r="29" spans="1:11" s="16" customFormat="1" ht="21.75" customHeight="1" x14ac:dyDescent="0.3">
      <c r="A29" s="15">
        <v>1</v>
      </c>
      <c r="B29" s="96">
        <v>43</v>
      </c>
      <c r="C29" s="96">
        <v>3</v>
      </c>
      <c r="D29" s="96">
        <v>89</v>
      </c>
      <c r="E29" s="96">
        <v>88</v>
      </c>
      <c r="F29" s="96">
        <v>35</v>
      </c>
      <c r="G29" s="96">
        <v>97</v>
      </c>
      <c r="H29" s="96">
        <v>8</v>
      </c>
      <c r="I29" s="96">
        <v>4</v>
      </c>
      <c r="J29" s="96">
        <v>31</v>
      </c>
      <c r="K29" s="108">
        <v>37</v>
      </c>
    </row>
    <row r="30" spans="1:11" s="16" customFormat="1" ht="21.75" customHeight="1" x14ac:dyDescent="0.3">
      <c r="A30" s="15">
        <v>2</v>
      </c>
      <c r="B30" s="96">
        <v>51</v>
      </c>
      <c r="C30" s="96">
        <v>66</v>
      </c>
      <c r="D30" s="96">
        <v>9</v>
      </c>
      <c r="E30" s="96">
        <v>23</v>
      </c>
      <c r="F30" s="96">
        <v>6</v>
      </c>
      <c r="G30" s="96">
        <v>-4</v>
      </c>
      <c r="H30" s="96">
        <v>91</v>
      </c>
      <c r="I30" s="96">
        <v>31</v>
      </c>
      <c r="J30" s="96">
        <v>16</v>
      </c>
      <c r="K30" s="108">
        <v>31</v>
      </c>
    </row>
    <row r="31" spans="1:11" s="16" customFormat="1" ht="21.75" customHeight="1" x14ac:dyDescent="0.3">
      <c r="A31" s="15">
        <v>3</v>
      </c>
      <c r="B31" s="96">
        <v>9</v>
      </c>
      <c r="C31" s="96">
        <v>-7</v>
      </c>
      <c r="D31" s="96">
        <v>11</v>
      </c>
      <c r="E31" s="96">
        <v>8</v>
      </c>
      <c r="F31" s="96">
        <v>77</v>
      </c>
      <c r="G31" s="96">
        <v>12</v>
      </c>
      <c r="H31" s="96">
        <v>5</v>
      </c>
      <c r="I31" s="96">
        <v>-19</v>
      </c>
      <c r="J31" s="96">
        <v>9</v>
      </c>
      <c r="K31" s="108">
        <v>-9</v>
      </c>
    </row>
    <row r="32" spans="1:11" ht="21.75" customHeight="1" x14ac:dyDescent="0.25">
      <c r="A32" s="15">
        <v>4</v>
      </c>
      <c r="B32" s="98">
        <v>7</v>
      </c>
      <c r="C32" s="98">
        <v>-18</v>
      </c>
      <c r="D32" s="98">
        <v>5</v>
      </c>
      <c r="E32" s="99">
        <v>3</v>
      </c>
      <c r="F32" s="98">
        <v>4</v>
      </c>
      <c r="G32" s="98">
        <v>-5</v>
      </c>
      <c r="H32" s="98">
        <v>-34</v>
      </c>
      <c r="I32" s="98">
        <v>-6</v>
      </c>
      <c r="J32" s="98">
        <v>-3</v>
      </c>
      <c r="K32" s="109">
        <v>6</v>
      </c>
    </row>
    <row r="33" spans="1:11" s="102" customFormat="1" ht="27" customHeight="1" thickBot="1" x14ac:dyDescent="0.3">
      <c r="A33" s="106" t="s">
        <v>3</v>
      </c>
      <c r="B33" s="101">
        <f>SUM(B29:B32)</f>
        <v>110</v>
      </c>
      <c r="C33" s="101">
        <f t="shared" ref="C33:K33" si="5">SUM(C29:C32)</f>
        <v>44</v>
      </c>
      <c r="D33" s="101">
        <f t="shared" si="5"/>
        <v>114</v>
      </c>
      <c r="E33" s="101">
        <f t="shared" si="5"/>
        <v>122</v>
      </c>
      <c r="F33" s="101">
        <f t="shared" si="5"/>
        <v>122</v>
      </c>
      <c r="G33" s="101">
        <f t="shared" si="5"/>
        <v>100</v>
      </c>
      <c r="H33" s="101">
        <f t="shared" si="5"/>
        <v>70</v>
      </c>
      <c r="I33" s="101">
        <f t="shared" si="5"/>
        <v>10</v>
      </c>
      <c r="J33" s="101">
        <f t="shared" si="5"/>
        <v>53</v>
      </c>
      <c r="K33" s="116">
        <f t="shared" si="5"/>
        <v>65</v>
      </c>
    </row>
    <row r="34" spans="1:11" ht="11.25" customHeight="1" thickBot="1" x14ac:dyDescent="0.25"/>
    <row r="35" spans="1:11" ht="16" x14ac:dyDescent="0.2">
      <c r="A35" s="11" t="s">
        <v>2</v>
      </c>
      <c r="B35" s="12">
        <v>41</v>
      </c>
      <c r="C35" s="12">
        <f>+B35+1</f>
        <v>42</v>
      </c>
      <c r="D35" s="12">
        <f t="shared" ref="D35:K35" si="6">+C35+1</f>
        <v>43</v>
      </c>
      <c r="E35" s="12">
        <f t="shared" si="6"/>
        <v>44</v>
      </c>
      <c r="F35" s="12">
        <f t="shared" si="6"/>
        <v>45</v>
      </c>
      <c r="G35" s="12">
        <f t="shared" si="6"/>
        <v>46</v>
      </c>
      <c r="H35" s="12">
        <f t="shared" si="6"/>
        <v>47</v>
      </c>
      <c r="I35" s="12">
        <f t="shared" si="6"/>
        <v>48</v>
      </c>
      <c r="J35" s="12">
        <f t="shared" si="6"/>
        <v>49</v>
      </c>
      <c r="K35" s="12">
        <f t="shared" si="6"/>
        <v>50</v>
      </c>
    </row>
    <row r="36" spans="1:11" ht="27" customHeight="1" x14ac:dyDescent="0.2">
      <c r="A36" s="47">
        <v>1</v>
      </c>
      <c r="B36" s="110">
        <v>12</v>
      </c>
      <c r="C36" s="110">
        <v>84</v>
      </c>
      <c r="D36" s="110">
        <v>35</v>
      </c>
      <c r="E36" s="110">
        <v>60</v>
      </c>
      <c r="F36" s="110">
        <v>23</v>
      </c>
      <c r="G36" s="110">
        <v>92</v>
      </c>
      <c r="H36" s="111">
        <v>76</v>
      </c>
      <c r="I36" s="110">
        <v>45</v>
      </c>
      <c r="J36" s="111">
        <v>64</v>
      </c>
      <c r="K36" s="112">
        <v>18</v>
      </c>
    </row>
    <row r="37" spans="1:11" ht="27" customHeight="1" x14ac:dyDescent="0.2">
      <c r="A37" s="47">
        <v>2</v>
      </c>
      <c r="B37" s="110">
        <v>31</v>
      </c>
      <c r="C37" s="110">
        <v>-15</v>
      </c>
      <c r="D37" s="110">
        <v>91</v>
      </c>
      <c r="E37" s="110">
        <v>-24</v>
      </c>
      <c r="F37" s="110">
        <v>67</v>
      </c>
      <c r="G37" s="110">
        <v>35</v>
      </c>
      <c r="H37" s="113">
        <v>54</v>
      </c>
      <c r="I37" s="110">
        <v>87</v>
      </c>
      <c r="J37" s="113">
        <v>-13</v>
      </c>
      <c r="K37" s="112">
        <v>41</v>
      </c>
    </row>
    <row r="38" spans="1:11" ht="27" customHeight="1" x14ac:dyDescent="0.25">
      <c r="A38" s="47">
        <v>3</v>
      </c>
      <c r="B38" s="110">
        <v>14</v>
      </c>
      <c r="C38" s="110">
        <v>-21</v>
      </c>
      <c r="D38" s="110">
        <v>20</v>
      </c>
      <c r="E38" s="110">
        <v>-13</v>
      </c>
      <c r="F38" s="110">
        <v>51</v>
      </c>
      <c r="G38" s="110">
        <v>51</v>
      </c>
      <c r="H38" s="113">
        <v>-33</v>
      </c>
      <c r="I38" s="110">
        <v>21</v>
      </c>
      <c r="J38" s="113">
        <v>-31</v>
      </c>
      <c r="K38" s="183">
        <v>36</v>
      </c>
    </row>
    <row r="39" spans="1:11" s="115" customFormat="1" ht="27" customHeight="1" thickBot="1" x14ac:dyDescent="0.25">
      <c r="A39" s="106" t="s">
        <v>3</v>
      </c>
      <c r="B39" s="114">
        <f>SUM(B36:B38)</f>
        <v>57</v>
      </c>
      <c r="C39" s="114">
        <f t="shared" ref="C39:K39" si="7">SUM(C36:C38)</f>
        <v>48</v>
      </c>
      <c r="D39" s="114">
        <f t="shared" si="7"/>
        <v>146</v>
      </c>
      <c r="E39" s="114">
        <f t="shared" si="7"/>
        <v>23</v>
      </c>
      <c r="F39" s="114">
        <f t="shared" si="7"/>
        <v>141</v>
      </c>
      <c r="G39" s="114">
        <f t="shared" si="7"/>
        <v>178</v>
      </c>
      <c r="H39" s="114">
        <f t="shared" si="7"/>
        <v>97</v>
      </c>
      <c r="I39" s="114">
        <f t="shared" si="7"/>
        <v>153</v>
      </c>
      <c r="J39" s="114">
        <f t="shared" si="7"/>
        <v>20</v>
      </c>
      <c r="K39" s="114">
        <f t="shared" si="7"/>
        <v>95</v>
      </c>
    </row>
  </sheetData>
  <mergeCells count="3">
    <mergeCell ref="J3:K3"/>
    <mergeCell ref="J1:J2"/>
    <mergeCell ref="K1:K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zoomScale="115" zoomScaleNormal="115" zoomScalePageLayoutView="115" workbookViewId="0">
      <selection activeCell="F1" sqref="F1"/>
    </sheetView>
  </sheetViews>
  <sheetFormatPr baseColWidth="10" defaultColWidth="8.83203125" defaultRowHeight="15" x14ac:dyDescent="0.2"/>
  <cols>
    <col min="1" max="11" width="7.6640625" customWidth="1"/>
    <col min="15" max="15" width="11.5" bestFit="1" customWidth="1"/>
  </cols>
  <sheetData>
    <row r="1" spans="1:11" ht="23.25" customHeight="1" x14ac:dyDescent="0.2">
      <c r="A1" s="18"/>
      <c r="B1" s="1"/>
      <c r="C1" s="2"/>
      <c r="F1" s="237" t="s">
        <v>282</v>
      </c>
      <c r="J1" s="467" t="s">
        <v>0</v>
      </c>
      <c r="K1" s="468"/>
    </row>
    <row r="2" spans="1:11" ht="25.5" customHeight="1" x14ac:dyDescent="0.2">
      <c r="A2" s="1"/>
      <c r="B2" s="1"/>
      <c r="C2" s="1"/>
      <c r="D2" s="3"/>
      <c r="E2" s="4"/>
      <c r="F2" s="93" t="s">
        <v>1</v>
      </c>
      <c r="G2" s="1"/>
      <c r="H2" s="6"/>
      <c r="J2" s="467"/>
      <c r="K2" s="468"/>
    </row>
    <row r="3" spans="1:11" ht="22" thickBot="1" x14ac:dyDescent="0.25">
      <c r="A3" s="7" t="s">
        <v>266</v>
      </c>
      <c r="B3" s="8"/>
      <c r="C3" s="8"/>
      <c r="D3" s="9"/>
      <c r="E3" s="9"/>
      <c r="F3" s="8"/>
      <c r="G3" s="8"/>
      <c r="H3" s="10"/>
      <c r="I3" s="9"/>
      <c r="J3" s="469" t="s">
        <v>14</v>
      </c>
      <c r="K3" s="469"/>
    </row>
    <row r="4" spans="1:11" ht="14.5" customHeight="1" x14ac:dyDescent="0.2">
      <c r="A4" s="11" t="s">
        <v>2</v>
      </c>
      <c r="B4" s="12">
        <v>1</v>
      </c>
      <c r="C4" s="12">
        <v>2</v>
      </c>
      <c r="D4" s="12">
        <v>3</v>
      </c>
      <c r="E4" s="12">
        <v>4</v>
      </c>
      <c r="F4" s="12">
        <v>5</v>
      </c>
      <c r="G4" s="12">
        <v>6</v>
      </c>
      <c r="H4" s="13">
        <v>7</v>
      </c>
      <c r="I4" s="12">
        <v>8</v>
      </c>
      <c r="J4" s="13">
        <v>9</v>
      </c>
      <c r="K4" s="14">
        <v>10</v>
      </c>
    </row>
    <row r="5" spans="1:11" s="16" customFormat="1" ht="21.75" customHeight="1" x14ac:dyDescent="0.3">
      <c r="A5" s="15">
        <v>1</v>
      </c>
      <c r="B5" s="94">
        <v>5</v>
      </c>
      <c r="C5" s="94">
        <v>7</v>
      </c>
      <c r="D5" s="94">
        <v>8</v>
      </c>
      <c r="E5" s="95">
        <v>9</v>
      </c>
      <c r="F5" s="94">
        <v>8</v>
      </c>
      <c r="G5" s="94">
        <v>3</v>
      </c>
      <c r="H5" s="94">
        <v>1</v>
      </c>
      <c r="I5" s="94">
        <v>4</v>
      </c>
      <c r="J5" s="94">
        <v>3</v>
      </c>
      <c r="K5" s="103">
        <v>4</v>
      </c>
    </row>
    <row r="6" spans="1:11" ht="21.75" customHeight="1" x14ac:dyDescent="0.25">
      <c r="A6" s="15">
        <v>2</v>
      </c>
      <c r="B6" s="96">
        <v>6</v>
      </c>
      <c r="C6" s="96">
        <v>3</v>
      </c>
      <c r="D6" s="96">
        <v>3</v>
      </c>
      <c r="E6" s="97">
        <v>3</v>
      </c>
      <c r="F6" s="96">
        <v>4</v>
      </c>
      <c r="G6" s="96">
        <v>5</v>
      </c>
      <c r="H6" s="96">
        <v>2</v>
      </c>
      <c r="I6" s="96">
        <v>9</v>
      </c>
      <c r="J6" s="96">
        <v>7</v>
      </c>
      <c r="K6" s="104">
        <v>8</v>
      </c>
    </row>
    <row r="7" spans="1:11" ht="21.75" customHeight="1" x14ac:dyDescent="0.25">
      <c r="A7" s="15">
        <v>3</v>
      </c>
      <c r="B7" s="96">
        <v>-7</v>
      </c>
      <c r="C7" s="96">
        <v>-3</v>
      </c>
      <c r="D7" s="96">
        <v>4</v>
      </c>
      <c r="E7" s="97">
        <v>5</v>
      </c>
      <c r="F7" s="96">
        <v>2</v>
      </c>
      <c r="G7" s="96">
        <v>9</v>
      </c>
      <c r="H7" s="96">
        <v>3</v>
      </c>
      <c r="I7" s="96">
        <v>2</v>
      </c>
      <c r="J7" s="96">
        <v>5</v>
      </c>
      <c r="K7" s="104">
        <v>5</v>
      </c>
    </row>
    <row r="8" spans="1:11" ht="21.75" customHeight="1" x14ac:dyDescent="0.25">
      <c r="A8" s="15">
        <v>4</v>
      </c>
      <c r="B8" s="96">
        <v>1</v>
      </c>
      <c r="C8" s="96">
        <v>-4</v>
      </c>
      <c r="D8" s="96">
        <v>7</v>
      </c>
      <c r="E8" s="97">
        <v>7</v>
      </c>
      <c r="F8" s="96">
        <v>7</v>
      </c>
      <c r="G8" s="96">
        <v>1</v>
      </c>
      <c r="H8" s="96">
        <v>5</v>
      </c>
      <c r="I8" s="96">
        <v>6</v>
      </c>
      <c r="J8" s="96">
        <v>-1</v>
      </c>
      <c r="K8" s="104">
        <v>6</v>
      </c>
    </row>
    <row r="9" spans="1:11" ht="21.75" customHeight="1" x14ac:dyDescent="0.25">
      <c r="A9" s="15">
        <v>5</v>
      </c>
      <c r="B9" s="96">
        <v>2</v>
      </c>
      <c r="C9" s="96">
        <v>9</v>
      </c>
      <c r="D9" s="96">
        <v>2</v>
      </c>
      <c r="E9" s="97">
        <v>1</v>
      </c>
      <c r="F9" s="96">
        <v>3</v>
      </c>
      <c r="G9" s="96">
        <v>6</v>
      </c>
      <c r="H9" s="96">
        <v>-9</v>
      </c>
      <c r="I9" s="96">
        <v>9</v>
      </c>
      <c r="J9" s="96">
        <v>6</v>
      </c>
      <c r="K9" s="104">
        <v>-7</v>
      </c>
    </row>
    <row r="10" spans="1:11" ht="21.75" customHeight="1" x14ac:dyDescent="0.25">
      <c r="A10" s="17">
        <v>6</v>
      </c>
      <c r="B10" s="98">
        <v>8</v>
      </c>
      <c r="C10" s="98">
        <v>8</v>
      </c>
      <c r="D10" s="98">
        <v>9</v>
      </c>
      <c r="E10" s="99">
        <v>2</v>
      </c>
      <c r="F10" s="98">
        <v>5</v>
      </c>
      <c r="G10" s="98">
        <v>7</v>
      </c>
      <c r="H10" s="98">
        <v>8</v>
      </c>
      <c r="I10" s="98">
        <v>5</v>
      </c>
      <c r="J10" s="98">
        <v>-8</v>
      </c>
      <c r="K10" s="105">
        <v>-9</v>
      </c>
    </row>
    <row r="11" spans="1:11" s="102" customFormat="1" ht="27" customHeight="1" thickBot="1" x14ac:dyDescent="0.3">
      <c r="A11" s="106" t="s">
        <v>3</v>
      </c>
      <c r="B11" s="101">
        <f>SUM(B5:B10)</f>
        <v>15</v>
      </c>
      <c r="C11" s="101">
        <f t="shared" ref="C11:K11" si="0">SUM(C5:C10)</f>
        <v>20</v>
      </c>
      <c r="D11" s="101">
        <f t="shared" si="0"/>
        <v>33</v>
      </c>
      <c r="E11" s="101">
        <f t="shared" si="0"/>
        <v>27</v>
      </c>
      <c r="F11" s="101">
        <f t="shared" si="0"/>
        <v>29</v>
      </c>
      <c r="G11" s="101">
        <f t="shared" si="0"/>
        <v>31</v>
      </c>
      <c r="H11" s="101">
        <f t="shared" si="0"/>
        <v>10</v>
      </c>
      <c r="I11" s="101">
        <f t="shared" si="0"/>
        <v>35</v>
      </c>
      <c r="J11" s="101">
        <f t="shared" si="0"/>
        <v>12</v>
      </c>
      <c r="K11" s="116">
        <f t="shared" si="0"/>
        <v>7</v>
      </c>
    </row>
    <row r="12" spans="1:11" ht="11.25" customHeight="1" thickBot="1" x14ac:dyDescent="0.25"/>
    <row r="13" spans="1:11" ht="14.5" customHeight="1" x14ac:dyDescent="0.2">
      <c r="A13" s="11" t="s">
        <v>2</v>
      </c>
      <c r="B13" s="12">
        <v>11</v>
      </c>
      <c r="C13" s="12">
        <v>12</v>
      </c>
      <c r="D13" s="12">
        <v>13</v>
      </c>
      <c r="E13" s="12">
        <v>14</v>
      </c>
      <c r="F13" s="12">
        <v>15</v>
      </c>
      <c r="G13" s="12">
        <v>16</v>
      </c>
      <c r="H13" s="13">
        <v>17</v>
      </c>
      <c r="I13" s="12">
        <v>18</v>
      </c>
      <c r="J13" s="13">
        <v>19</v>
      </c>
      <c r="K13" s="14">
        <v>20</v>
      </c>
    </row>
    <row r="14" spans="1:11" s="16" customFormat="1" ht="21.75" customHeight="1" x14ac:dyDescent="0.3">
      <c r="A14" s="15">
        <v>1</v>
      </c>
      <c r="B14" s="174">
        <v>8</v>
      </c>
      <c r="C14" s="174">
        <v>7</v>
      </c>
      <c r="D14" s="174">
        <v>8</v>
      </c>
      <c r="E14" s="175">
        <v>9</v>
      </c>
      <c r="F14" s="174">
        <v>68</v>
      </c>
      <c r="G14" s="174">
        <v>4</v>
      </c>
      <c r="H14" s="174">
        <v>2</v>
      </c>
      <c r="I14" s="174">
        <v>5</v>
      </c>
      <c r="J14" s="174">
        <v>4</v>
      </c>
      <c r="K14" s="178">
        <v>39</v>
      </c>
    </row>
    <row r="15" spans="1:11" ht="21.75" customHeight="1" x14ac:dyDescent="0.25">
      <c r="A15" s="15">
        <v>2</v>
      </c>
      <c r="B15" s="176">
        <v>75</v>
      </c>
      <c r="C15" s="176">
        <v>14</v>
      </c>
      <c r="D15" s="176">
        <v>2</v>
      </c>
      <c r="E15" s="177">
        <v>3</v>
      </c>
      <c r="F15" s="176">
        <v>3</v>
      </c>
      <c r="G15" s="176">
        <v>6</v>
      </c>
      <c r="H15" s="176">
        <v>39</v>
      </c>
      <c r="I15" s="176">
        <v>9</v>
      </c>
      <c r="J15" s="176">
        <v>8</v>
      </c>
      <c r="K15" s="179">
        <v>2</v>
      </c>
    </row>
    <row r="16" spans="1:11" ht="21.75" customHeight="1" x14ac:dyDescent="0.25">
      <c r="A16" s="15">
        <v>3</v>
      </c>
      <c r="B16" s="176">
        <v>-7</v>
      </c>
      <c r="C16" s="176">
        <v>-3</v>
      </c>
      <c r="D16" s="176">
        <v>53</v>
      </c>
      <c r="E16" s="177">
        <v>24</v>
      </c>
      <c r="F16" s="176">
        <v>2</v>
      </c>
      <c r="G16" s="176">
        <v>9</v>
      </c>
      <c r="H16" s="176">
        <v>-1</v>
      </c>
      <c r="I16" s="176">
        <v>4</v>
      </c>
      <c r="J16" s="176">
        <v>64</v>
      </c>
      <c r="K16" s="179">
        <v>6</v>
      </c>
    </row>
    <row r="17" spans="1:11" ht="21.5" customHeight="1" x14ac:dyDescent="0.25">
      <c r="A17" s="15">
        <v>4</v>
      </c>
      <c r="B17" s="176">
        <v>3</v>
      </c>
      <c r="C17" s="176">
        <v>-4</v>
      </c>
      <c r="D17" s="176">
        <v>7</v>
      </c>
      <c r="E17" s="177">
        <v>-2</v>
      </c>
      <c r="F17" s="176">
        <v>7</v>
      </c>
      <c r="G17" s="176">
        <v>41</v>
      </c>
      <c r="H17" s="176">
        <v>6</v>
      </c>
      <c r="I17" s="176">
        <v>8</v>
      </c>
      <c r="J17" s="176">
        <v>-2</v>
      </c>
      <c r="K17" s="179">
        <v>9</v>
      </c>
    </row>
    <row r="18" spans="1:11" ht="21.75" customHeight="1" x14ac:dyDescent="0.25">
      <c r="A18" s="17">
        <v>5</v>
      </c>
      <c r="B18" s="180">
        <v>4</v>
      </c>
      <c r="C18" s="180">
        <v>9</v>
      </c>
      <c r="D18" s="180">
        <v>3</v>
      </c>
      <c r="E18" s="181">
        <v>1</v>
      </c>
      <c r="F18" s="180">
        <v>5</v>
      </c>
      <c r="G18" s="180">
        <v>6</v>
      </c>
      <c r="H18" s="180">
        <v>7</v>
      </c>
      <c r="I18" s="180">
        <v>58</v>
      </c>
      <c r="J18" s="180">
        <v>-7</v>
      </c>
      <c r="K18" s="182">
        <v>-8</v>
      </c>
    </row>
    <row r="19" spans="1:11" s="102" customFormat="1" ht="27" customHeight="1" thickBot="1" x14ac:dyDescent="0.3">
      <c r="A19" s="100" t="s">
        <v>3</v>
      </c>
      <c r="B19" s="101">
        <f t="shared" ref="B19:K19" si="1">SUM(B14:B18)</f>
        <v>83</v>
      </c>
      <c r="C19" s="101">
        <f t="shared" si="1"/>
        <v>23</v>
      </c>
      <c r="D19" s="101">
        <f t="shared" si="1"/>
        <v>73</v>
      </c>
      <c r="E19" s="101">
        <f t="shared" si="1"/>
        <v>35</v>
      </c>
      <c r="F19" s="101">
        <f t="shared" si="1"/>
        <v>85</v>
      </c>
      <c r="G19" s="101">
        <f t="shared" si="1"/>
        <v>66</v>
      </c>
      <c r="H19" s="101">
        <f t="shared" si="1"/>
        <v>53</v>
      </c>
      <c r="I19" s="101">
        <f t="shared" si="1"/>
        <v>84</v>
      </c>
      <c r="J19" s="101">
        <f t="shared" si="1"/>
        <v>67</v>
      </c>
      <c r="K19" s="101">
        <f t="shared" si="1"/>
        <v>48</v>
      </c>
    </row>
    <row r="20" spans="1:11" ht="11.25" customHeight="1" thickBot="1" x14ac:dyDescent="0.25"/>
    <row r="21" spans="1:11" ht="14.5" customHeight="1" x14ac:dyDescent="0.2">
      <c r="A21" s="11" t="s">
        <v>2</v>
      </c>
      <c r="B21" s="12">
        <f>K13+1</f>
        <v>21</v>
      </c>
      <c r="C21" s="12">
        <f t="shared" ref="C21:K21" si="2">B21+1</f>
        <v>22</v>
      </c>
      <c r="D21" s="12">
        <f t="shared" si="2"/>
        <v>23</v>
      </c>
      <c r="E21" s="12">
        <f t="shared" si="2"/>
        <v>24</v>
      </c>
      <c r="F21" s="12">
        <f t="shared" si="2"/>
        <v>25</v>
      </c>
      <c r="G21" s="12">
        <f t="shared" si="2"/>
        <v>26</v>
      </c>
      <c r="H21" s="12">
        <f t="shared" si="2"/>
        <v>27</v>
      </c>
      <c r="I21" s="12">
        <f t="shared" si="2"/>
        <v>28</v>
      </c>
      <c r="J21" s="12">
        <f t="shared" si="2"/>
        <v>29</v>
      </c>
      <c r="K21" s="14">
        <f t="shared" si="2"/>
        <v>30</v>
      </c>
    </row>
    <row r="22" spans="1:11" s="16" customFormat="1" ht="21.75" customHeight="1" x14ac:dyDescent="0.3">
      <c r="A22" s="15">
        <v>1</v>
      </c>
      <c r="B22" s="94">
        <v>69</v>
      </c>
      <c r="C22" s="94">
        <v>65</v>
      </c>
      <c r="D22" s="94">
        <v>4</v>
      </c>
      <c r="E22" s="94">
        <v>32</v>
      </c>
      <c r="F22" s="94">
        <v>13</v>
      </c>
      <c r="G22" s="94">
        <v>41</v>
      </c>
      <c r="H22" s="94">
        <v>46</v>
      </c>
      <c r="I22" s="96">
        <v>4</v>
      </c>
      <c r="J22" s="94">
        <v>4</v>
      </c>
      <c r="K22" s="103">
        <v>23</v>
      </c>
    </row>
    <row r="23" spans="1:11" ht="21.75" customHeight="1" x14ac:dyDescent="0.25">
      <c r="A23" s="15">
        <v>2</v>
      </c>
      <c r="B23" s="96">
        <v>-3</v>
      </c>
      <c r="C23" s="96">
        <v>-37</v>
      </c>
      <c r="D23" s="96">
        <v>9</v>
      </c>
      <c r="E23" s="96">
        <v>54</v>
      </c>
      <c r="F23" s="96">
        <v>62</v>
      </c>
      <c r="G23" s="96">
        <v>59</v>
      </c>
      <c r="H23" s="96">
        <v>32</v>
      </c>
      <c r="I23" s="96">
        <v>51</v>
      </c>
      <c r="J23" s="96">
        <v>92</v>
      </c>
      <c r="K23" s="104">
        <v>9</v>
      </c>
    </row>
    <row r="24" spans="1:11" ht="21.75" customHeight="1" x14ac:dyDescent="0.25">
      <c r="A24" s="15">
        <v>3</v>
      </c>
      <c r="B24" s="96">
        <v>-4</v>
      </c>
      <c r="C24" s="96">
        <v>5</v>
      </c>
      <c r="D24" s="96">
        <v>26</v>
      </c>
      <c r="E24" s="96">
        <v>7</v>
      </c>
      <c r="F24" s="96">
        <v>-41</v>
      </c>
      <c r="G24" s="96">
        <v>6</v>
      </c>
      <c r="H24" s="96">
        <v>6</v>
      </c>
      <c r="I24" s="96">
        <v>98</v>
      </c>
      <c r="J24" s="96">
        <v>3</v>
      </c>
      <c r="K24" s="104">
        <v>3</v>
      </c>
    </row>
    <row r="25" spans="1:11" ht="21.75" customHeight="1" x14ac:dyDescent="0.25">
      <c r="A25" s="15">
        <v>4</v>
      </c>
      <c r="B25" s="98">
        <v>51</v>
      </c>
      <c r="C25" s="98">
        <v>9</v>
      </c>
      <c r="D25" s="98">
        <v>76</v>
      </c>
      <c r="E25" s="98">
        <v>35</v>
      </c>
      <c r="F25" s="98">
        <v>-4</v>
      </c>
      <c r="G25" s="98">
        <v>-3</v>
      </c>
      <c r="H25" s="98">
        <v>-8</v>
      </c>
      <c r="I25" s="96">
        <v>-7</v>
      </c>
      <c r="J25" s="98">
        <v>52</v>
      </c>
      <c r="K25" s="105">
        <v>91</v>
      </c>
    </row>
    <row r="26" spans="1:11" s="102" customFormat="1" ht="27" customHeight="1" thickBot="1" x14ac:dyDescent="0.3">
      <c r="A26" s="106" t="s">
        <v>3</v>
      </c>
      <c r="B26" s="107">
        <f>SUM(B22:B25)</f>
        <v>113</v>
      </c>
      <c r="C26" s="107">
        <f t="shared" ref="C26:K26" si="3">SUM(C22:C25)</f>
        <v>42</v>
      </c>
      <c r="D26" s="107">
        <f t="shared" si="3"/>
        <v>115</v>
      </c>
      <c r="E26" s="107">
        <f t="shared" si="3"/>
        <v>128</v>
      </c>
      <c r="F26" s="107">
        <f t="shared" si="3"/>
        <v>30</v>
      </c>
      <c r="G26" s="107">
        <f t="shared" si="3"/>
        <v>103</v>
      </c>
      <c r="H26" s="107">
        <f t="shared" si="3"/>
        <v>76</v>
      </c>
      <c r="I26" s="107">
        <f t="shared" si="3"/>
        <v>146</v>
      </c>
      <c r="J26" s="107">
        <f t="shared" si="3"/>
        <v>151</v>
      </c>
      <c r="K26" s="116">
        <f t="shared" si="3"/>
        <v>126</v>
      </c>
    </row>
    <row r="27" spans="1:11" ht="11.25" customHeight="1" thickBot="1" x14ac:dyDescent="0.25"/>
    <row r="28" spans="1:11" ht="14.5" customHeight="1" x14ac:dyDescent="0.2">
      <c r="A28" s="11" t="s">
        <v>2</v>
      </c>
      <c r="B28" s="12">
        <v>31</v>
      </c>
      <c r="C28" s="12">
        <f t="shared" ref="C28:K28" si="4">B28+1</f>
        <v>32</v>
      </c>
      <c r="D28" s="12">
        <f t="shared" si="4"/>
        <v>33</v>
      </c>
      <c r="E28" s="12">
        <f t="shared" si="4"/>
        <v>34</v>
      </c>
      <c r="F28" s="12">
        <f t="shared" si="4"/>
        <v>35</v>
      </c>
      <c r="G28" s="12">
        <f t="shared" si="4"/>
        <v>36</v>
      </c>
      <c r="H28" s="12">
        <f t="shared" si="4"/>
        <v>37</v>
      </c>
      <c r="I28" s="12">
        <f t="shared" si="4"/>
        <v>38</v>
      </c>
      <c r="J28" s="12">
        <f t="shared" si="4"/>
        <v>39</v>
      </c>
      <c r="K28" s="14">
        <f t="shared" si="4"/>
        <v>40</v>
      </c>
    </row>
    <row r="29" spans="1:11" s="16" customFormat="1" ht="21.75" customHeight="1" x14ac:dyDescent="0.3">
      <c r="A29" s="15">
        <v>1</v>
      </c>
      <c r="B29" s="96">
        <v>43</v>
      </c>
      <c r="C29" s="96">
        <v>3</v>
      </c>
      <c r="D29" s="96">
        <v>89</v>
      </c>
      <c r="E29" s="96">
        <v>88</v>
      </c>
      <c r="F29" s="96">
        <v>35</v>
      </c>
      <c r="G29" s="96">
        <v>97</v>
      </c>
      <c r="H29" s="96">
        <v>8</v>
      </c>
      <c r="I29" s="96">
        <v>4</v>
      </c>
      <c r="J29" s="96">
        <v>31</v>
      </c>
      <c r="K29" s="108">
        <v>37</v>
      </c>
    </row>
    <row r="30" spans="1:11" s="16" customFormat="1" ht="21.75" customHeight="1" x14ac:dyDescent="0.3">
      <c r="A30" s="15">
        <v>2</v>
      </c>
      <c r="B30" s="96">
        <v>51</v>
      </c>
      <c r="C30" s="96">
        <v>66</v>
      </c>
      <c r="D30" s="96">
        <v>9</v>
      </c>
      <c r="E30" s="96">
        <v>23</v>
      </c>
      <c r="F30" s="96">
        <v>6</v>
      </c>
      <c r="G30" s="96">
        <v>-4</v>
      </c>
      <c r="H30" s="96">
        <v>91</v>
      </c>
      <c r="I30" s="96">
        <v>31</v>
      </c>
      <c r="J30" s="96">
        <v>16</v>
      </c>
      <c r="K30" s="108">
        <v>31</v>
      </c>
    </row>
    <row r="31" spans="1:11" s="16" customFormat="1" ht="21.75" customHeight="1" x14ac:dyDescent="0.3">
      <c r="A31" s="15">
        <v>3</v>
      </c>
      <c r="B31" s="96">
        <v>9</v>
      </c>
      <c r="C31" s="96">
        <v>-7</v>
      </c>
      <c r="D31" s="96">
        <v>11</v>
      </c>
      <c r="E31" s="96">
        <v>8</v>
      </c>
      <c r="F31" s="96">
        <v>77</v>
      </c>
      <c r="G31" s="96">
        <v>12</v>
      </c>
      <c r="H31" s="96">
        <v>5</v>
      </c>
      <c r="I31" s="96">
        <v>-19</v>
      </c>
      <c r="J31" s="96">
        <v>9</v>
      </c>
      <c r="K31" s="108">
        <v>-9</v>
      </c>
    </row>
    <row r="32" spans="1:11" ht="21.75" customHeight="1" x14ac:dyDescent="0.25">
      <c r="A32" s="15">
        <v>4</v>
      </c>
      <c r="B32" s="98">
        <v>7</v>
      </c>
      <c r="C32" s="98">
        <v>-18</v>
      </c>
      <c r="D32" s="98">
        <v>5</v>
      </c>
      <c r="E32" s="99">
        <v>3</v>
      </c>
      <c r="F32" s="98">
        <v>4</v>
      </c>
      <c r="G32" s="98">
        <v>-5</v>
      </c>
      <c r="H32" s="98">
        <v>-34</v>
      </c>
      <c r="I32" s="98">
        <v>-6</v>
      </c>
      <c r="J32" s="98">
        <v>-3</v>
      </c>
      <c r="K32" s="109">
        <v>6</v>
      </c>
    </row>
    <row r="33" spans="1:11" s="102" customFormat="1" ht="27" customHeight="1" thickBot="1" x14ac:dyDescent="0.3">
      <c r="A33" s="106" t="s">
        <v>3</v>
      </c>
      <c r="B33" s="101">
        <f>SUM(B29:B32)</f>
        <v>110</v>
      </c>
      <c r="C33" s="101">
        <f t="shared" ref="C33:K33" si="5">SUM(C29:C32)</f>
        <v>44</v>
      </c>
      <c r="D33" s="101">
        <f t="shared" si="5"/>
        <v>114</v>
      </c>
      <c r="E33" s="101">
        <f t="shared" si="5"/>
        <v>122</v>
      </c>
      <c r="F33" s="101">
        <f t="shared" si="5"/>
        <v>122</v>
      </c>
      <c r="G33" s="101">
        <f t="shared" si="5"/>
        <v>100</v>
      </c>
      <c r="H33" s="101">
        <f t="shared" si="5"/>
        <v>70</v>
      </c>
      <c r="I33" s="101">
        <f t="shared" si="5"/>
        <v>10</v>
      </c>
      <c r="J33" s="101">
        <f t="shared" si="5"/>
        <v>53</v>
      </c>
      <c r="K33" s="116">
        <f t="shared" si="5"/>
        <v>65</v>
      </c>
    </row>
    <row r="34" spans="1:11" ht="11.25" customHeight="1" thickBot="1" x14ac:dyDescent="0.25"/>
    <row r="35" spans="1:11" ht="16" x14ac:dyDescent="0.2">
      <c r="A35" s="11" t="s">
        <v>2</v>
      </c>
      <c r="B35" s="12">
        <v>41</v>
      </c>
      <c r="C35" s="12">
        <f>+B35+1</f>
        <v>42</v>
      </c>
      <c r="D35" s="12">
        <f t="shared" ref="D35:K35" si="6">+C35+1</f>
        <v>43</v>
      </c>
      <c r="E35" s="12">
        <f t="shared" si="6"/>
        <v>44</v>
      </c>
      <c r="F35" s="12">
        <f t="shared" si="6"/>
        <v>45</v>
      </c>
      <c r="G35" s="12">
        <f t="shared" si="6"/>
        <v>46</v>
      </c>
      <c r="H35" s="12">
        <f t="shared" si="6"/>
        <v>47</v>
      </c>
      <c r="I35" s="12">
        <f t="shared" si="6"/>
        <v>48</v>
      </c>
      <c r="J35" s="12">
        <f t="shared" si="6"/>
        <v>49</v>
      </c>
      <c r="K35" s="12">
        <f t="shared" si="6"/>
        <v>50</v>
      </c>
    </row>
    <row r="36" spans="1:11" ht="27" customHeight="1" x14ac:dyDescent="0.2">
      <c r="A36" s="47">
        <v>1</v>
      </c>
      <c r="B36" s="110">
        <v>12</v>
      </c>
      <c r="C36" s="110">
        <v>84</v>
      </c>
      <c r="D36" s="110">
        <v>35</v>
      </c>
      <c r="E36" s="110">
        <v>60</v>
      </c>
      <c r="F36" s="110">
        <v>23</v>
      </c>
      <c r="G36" s="110">
        <v>92</v>
      </c>
      <c r="H36" s="111">
        <v>76</v>
      </c>
      <c r="I36" s="110">
        <v>45</v>
      </c>
      <c r="J36" s="111">
        <v>64</v>
      </c>
      <c r="K36" s="112">
        <v>18</v>
      </c>
    </row>
    <row r="37" spans="1:11" ht="27" customHeight="1" x14ac:dyDescent="0.2">
      <c r="A37" s="47">
        <v>2</v>
      </c>
      <c r="B37" s="110">
        <v>31</v>
      </c>
      <c r="C37" s="110">
        <v>-15</v>
      </c>
      <c r="D37" s="110">
        <v>91</v>
      </c>
      <c r="E37" s="110">
        <v>-24</v>
      </c>
      <c r="F37" s="110">
        <v>67</v>
      </c>
      <c r="G37" s="110">
        <v>35</v>
      </c>
      <c r="H37" s="113">
        <v>54</v>
      </c>
      <c r="I37" s="110">
        <v>87</v>
      </c>
      <c r="J37" s="113">
        <v>-13</v>
      </c>
      <c r="K37" s="112">
        <v>41</v>
      </c>
    </row>
    <row r="38" spans="1:11" ht="27" customHeight="1" x14ac:dyDescent="0.25">
      <c r="A38" s="47">
        <v>3</v>
      </c>
      <c r="B38" s="110">
        <v>14</v>
      </c>
      <c r="C38" s="110">
        <v>-21</v>
      </c>
      <c r="D38" s="110">
        <v>20</v>
      </c>
      <c r="E38" s="110">
        <v>-13</v>
      </c>
      <c r="F38" s="110">
        <v>51</v>
      </c>
      <c r="G38" s="110">
        <v>51</v>
      </c>
      <c r="H38" s="113">
        <v>-33</v>
      </c>
      <c r="I38" s="110">
        <v>21</v>
      </c>
      <c r="J38" s="113">
        <v>-31</v>
      </c>
      <c r="K38" s="183">
        <v>36</v>
      </c>
    </row>
    <row r="39" spans="1:11" s="115" customFormat="1" ht="27" customHeight="1" thickBot="1" x14ac:dyDescent="0.25">
      <c r="A39" s="106" t="s">
        <v>3</v>
      </c>
      <c r="B39" s="114">
        <f>SUM(B36:B38)</f>
        <v>57</v>
      </c>
      <c r="C39" s="114">
        <f t="shared" ref="C39:K39" si="7">SUM(C36:C38)</f>
        <v>48</v>
      </c>
      <c r="D39" s="114">
        <f t="shared" si="7"/>
        <v>146</v>
      </c>
      <c r="E39" s="114">
        <f t="shared" si="7"/>
        <v>23</v>
      </c>
      <c r="F39" s="114">
        <f t="shared" si="7"/>
        <v>141</v>
      </c>
      <c r="G39" s="114">
        <f t="shared" si="7"/>
        <v>178</v>
      </c>
      <c r="H39" s="114">
        <f t="shared" si="7"/>
        <v>97</v>
      </c>
      <c r="I39" s="114">
        <f t="shared" si="7"/>
        <v>153</v>
      </c>
      <c r="J39" s="114">
        <f t="shared" si="7"/>
        <v>20</v>
      </c>
      <c r="K39" s="114">
        <f t="shared" si="7"/>
        <v>95</v>
      </c>
    </row>
  </sheetData>
  <mergeCells count="3">
    <mergeCell ref="J3:K3"/>
    <mergeCell ref="J1:J2"/>
    <mergeCell ref="K1:K2"/>
  </mergeCells>
  <pageMargins left="0.9055118110236221" right="0.31496062992125984" top="0" bottom="0" header="0.51181102362204722" footer="0.51181102362204722"/>
  <pageSetup paperSize="9" firstPageNumber="0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workbookViewId="0">
      <selection activeCell="F1" sqref="F1"/>
    </sheetView>
  </sheetViews>
  <sheetFormatPr baseColWidth="10" defaultColWidth="8.83203125" defaultRowHeight="15" x14ac:dyDescent="0.2"/>
  <cols>
    <col min="1" max="11" width="7.6640625" customWidth="1"/>
    <col min="15" max="15" width="11.5" bestFit="1" customWidth="1"/>
  </cols>
  <sheetData>
    <row r="1" spans="1:11" ht="23.25" customHeight="1" x14ac:dyDescent="0.2">
      <c r="A1" s="18"/>
      <c r="B1" s="1"/>
      <c r="C1" s="2"/>
      <c r="F1" s="237" t="s">
        <v>282</v>
      </c>
      <c r="J1" s="467" t="s">
        <v>0</v>
      </c>
      <c r="K1" s="468"/>
    </row>
    <row r="2" spans="1:11" ht="18" customHeight="1" x14ac:dyDescent="0.2">
      <c r="A2" s="1"/>
      <c r="B2" s="1"/>
      <c r="C2" s="1"/>
      <c r="D2" s="3"/>
      <c r="E2" s="4"/>
      <c r="F2" s="93" t="s">
        <v>26</v>
      </c>
      <c r="G2" s="1"/>
      <c r="H2" s="6"/>
      <c r="J2" s="467"/>
      <c r="K2" s="468"/>
    </row>
    <row r="3" spans="1:11" ht="18.5" customHeight="1" x14ac:dyDescent="0.2">
      <c r="A3" s="7" t="s">
        <v>20</v>
      </c>
      <c r="B3" s="8"/>
      <c r="C3" s="8"/>
      <c r="D3" s="9"/>
      <c r="E3" s="9"/>
      <c r="F3" s="8"/>
      <c r="G3" s="8"/>
      <c r="H3" s="10"/>
      <c r="I3" s="9"/>
      <c r="J3" s="470" t="s">
        <v>14</v>
      </c>
      <c r="K3" s="470"/>
    </row>
    <row r="4" spans="1:11" ht="14.5" customHeight="1" x14ac:dyDescent="0.2">
      <c r="A4" s="388" t="s">
        <v>2</v>
      </c>
      <c r="B4" s="388">
        <v>1</v>
      </c>
      <c r="C4" s="388">
        <v>2</v>
      </c>
      <c r="D4" s="388">
        <v>3</v>
      </c>
      <c r="E4" s="388">
        <v>4</v>
      </c>
      <c r="F4" s="388">
        <v>5</v>
      </c>
      <c r="G4" s="388">
        <v>6</v>
      </c>
      <c r="H4" s="397">
        <v>7</v>
      </c>
      <c r="I4" s="388">
        <v>8</v>
      </c>
      <c r="J4" s="397">
        <v>9</v>
      </c>
      <c r="K4" s="388">
        <v>10</v>
      </c>
    </row>
    <row r="5" spans="1:11" s="16" customFormat="1" ht="20.5" customHeight="1" x14ac:dyDescent="0.3">
      <c r="A5" s="389">
        <v>1</v>
      </c>
      <c r="B5" s="412">
        <v>8</v>
      </c>
      <c r="C5" s="412">
        <v>7</v>
      </c>
      <c r="D5" s="412">
        <v>8</v>
      </c>
      <c r="E5" s="413">
        <v>9</v>
      </c>
      <c r="F5" s="412">
        <v>8</v>
      </c>
      <c r="G5" s="412">
        <v>4</v>
      </c>
      <c r="H5" s="412">
        <v>2</v>
      </c>
      <c r="I5" s="412">
        <v>5</v>
      </c>
      <c r="J5" s="412">
        <v>4</v>
      </c>
      <c r="K5" s="413">
        <v>9</v>
      </c>
    </row>
    <row r="6" spans="1:11" ht="20.5" customHeight="1" x14ac:dyDescent="0.2">
      <c r="A6" s="389">
        <v>2</v>
      </c>
      <c r="B6" s="414">
        <v>5</v>
      </c>
      <c r="C6" s="414">
        <v>1</v>
      </c>
      <c r="D6" s="414">
        <v>2</v>
      </c>
      <c r="E6" s="415">
        <v>3</v>
      </c>
      <c r="F6" s="414">
        <v>3</v>
      </c>
      <c r="G6" s="414">
        <v>6</v>
      </c>
      <c r="H6" s="414">
        <v>3</v>
      </c>
      <c r="I6" s="414">
        <v>9</v>
      </c>
      <c r="J6" s="414">
        <v>8</v>
      </c>
      <c r="K6" s="415">
        <v>2</v>
      </c>
    </row>
    <row r="7" spans="1:11" ht="20.5" customHeight="1" x14ac:dyDescent="0.2">
      <c r="A7" s="389">
        <v>3</v>
      </c>
      <c r="B7" s="414">
        <v>-7</v>
      </c>
      <c r="C7" s="414">
        <v>-3</v>
      </c>
      <c r="D7" s="414">
        <v>5</v>
      </c>
      <c r="E7" s="415">
        <v>4</v>
      </c>
      <c r="F7" s="414">
        <v>2</v>
      </c>
      <c r="G7" s="414">
        <v>9</v>
      </c>
      <c r="H7" s="414">
        <v>-1</v>
      </c>
      <c r="I7" s="414">
        <v>4</v>
      </c>
      <c r="J7" s="414">
        <v>4</v>
      </c>
      <c r="K7" s="415">
        <v>6</v>
      </c>
    </row>
    <row r="8" spans="1:11" ht="20.5" customHeight="1" x14ac:dyDescent="0.2">
      <c r="A8" s="389">
        <v>4</v>
      </c>
      <c r="B8" s="414">
        <v>3</v>
      </c>
      <c r="C8" s="414">
        <v>-4</v>
      </c>
      <c r="D8" s="414">
        <v>7</v>
      </c>
      <c r="E8" s="415">
        <v>-2</v>
      </c>
      <c r="F8" s="414">
        <v>7</v>
      </c>
      <c r="G8" s="414">
        <v>2</v>
      </c>
      <c r="H8" s="414">
        <v>6</v>
      </c>
      <c r="I8" s="414">
        <v>8</v>
      </c>
      <c r="J8" s="414">
        <v>-2</v>
      </c>
      <c r="K8" s="415">
        <v>9</v>
      </c>
    </row>
    <row r="9" spans="1:11" ht="20.5" customHeight="1" x14ac:dyDescent="0.2">
      <c r="A9" s="398">
        <v>5</v>
      </c>
      <c r="B9" s="408">
        <v>4</v>
      </c>
      <c r="C9" s="408">
        <v>9</v>
      </c>
      <c r="D9" s="408">
        <v>3</v>
      </c>
      <c r="E9" s="416">
        <v>1</v>
      </c>
      <c r="F9" s="408">
        <v>5</v>
      </c>
      <c r="G9" s="408">
        <v>6</v>
      </c>
      <c r="H9" s="408">
        <v>7</v>
      </c>
      <c r="I9" s="408">
        <v>5</v>
      </c>
      <c r="J9" s="408">
        <v>-7</v>
      </c>
      <c r="K9" s="416">
        <v>-8</v>
      </c>
    </row>
    <row r="10" spans="1:11" s="102" customFormat="1" ht="27" customHeight="1" x14ac:dyDescent="0.25">
      <c r="A10" s="399" t="s">
        <v>3</v>
      </c>
      <c r="B10" s="394">
        <f t="shared" ref="B10:K10" si="0">SUM(B5:B9)</f>
        <v>13</v>
      </c>
      <c r="C10" s="394">
        <f t="shared" si="0"/>
        <v>10</v>
      </c>
      <c r="D10" s="394">
        <f t="shared" si="0"/>
        <v>25</v>
      </c>
      <c r="E10" s="394">
        <f t="shared" si="0"/>
        <v>15</v>
      </c>
      <c r="F10" s="394">
        <f t="shared" si="0"/>
        <v>25</v>
      </c>
      <c r="G10" s="394">
        <f t="shared" si="0"/>
        <v>27</v>
      </c>
      <c r="H10" s="394">
        <f t="shared" si="0"/>
        <v>17</v>
      </c>
      <c r="I10" s="394">
        <f t="shared" si="0"/>
        <v>31</v>
      </c>
      <c r="J10" s="394">
        <f t="shared" si="0"/>
        <v>7</v>
      </c>
      <c r="K10" s="394">
        <f t="shared" si="0"/>
        <v>18</v>
      </c>
    </row>
    <row r="11" spans="1:11" ht="7.5" customHeight="1" x14ac:dyDescent="0.2"/>
    <row r="12" spans="1:11" ht="14.5" customHeight="1" x14ac:dyDescent="0.2">
      <c r="A12" s="388" t="s">
        <v>2</v>
      </c>
      <c r="B12" s="388">
        <v>11</v>
      </c>
      <c r="C12" s="388">
        <v>12</v>
      </c>
      <c r="D12" s="388">
        <v>13</v>
      </c>
      <c r="E12" s="388">
        <v>14</v>
      </c>
      <c r="F12" s="388">
        <v>15</v>
      </c>
      <c r="G12" s="388">
        <v>16</v>
      </c>
      <c r="H12" s="397">
        <v>17</v>
      </c>
      <c r="I12" s="388">
        <v>18</v>
      </c>
      <c r="J12" s="397">
        <v>19</v>
      </c>
      <c r="K12" s="388">
        <v>20</v>
      </c>
    </row>
    <row r="13" spans="1:11" s="16" customFormat="1" ht="20.5" customHeight="1" x14ac:dyDescent="0.3">
      <c r="A13" s="389">
        <v>1</v>
      </c>
      <c r="B13" s="409">
        <v>5</v>
      </c>
      <c r="C13" s="409">
        <v>7</v>
      </c>
      <c r="D13" s="409">
        <v>8</v>
      </c>
      <c r="E13" s="410">
        <v>9</v>
      </c>
      <c r="F13" s="409">
        <v>8</v>
      </c>
      <c r="G13" s="409">
        <v>3</v>
      </c>
      <c r="H13" s="409">
        <v>1</v>
      </c>
      <c r="I13" s="409">
        <v>4</v>
      </c>
      <c r="J13" s="409">
        <v>3</v>
      </c>
      <c r="K13" s="410">
        <v>4</v>
      </c>
    </row>
    <row r="14" spans="1:11" ht="20.5" customHeight="1" x14ac:dyDescent="0.2">
      <c r="A14" s="389">
        <v>2</v>
      </c>
      <c r="B14" s="400">
        <v>6</v>
      </c>
      <c r="C14" s="400">
        <v>3</v>
      </c>
      <c r="D14" s="400">
        <v>3</v>
      </c>
      <c r="E14" s="411">
        <v>3</v>
      </c>
      <c r="F14" s="400">
        <v>4</v>
      </c>
      <c r="G14" s="400">
        <v>5</v>
      </c>
      <c r="H14" s="400">
        <v>2</v>
      </c>
      <c r="I14" s="400">
        <v>9</v>
      </c>
      <c r="J14" s="400">
        <v>7</v>
      </c>
      <c r="K14" s="411">
        <v>8</v>
      </c>
    </row>
    <row r="15" spans="1:11" ht="20.5" customHeight="1" x14ac:dyDescent="0.2">
      <c r="A15" s="389">
        <v>3</v>
      </c>
      <c r="B15" s="400">
        <v>-7</v>
      </c>
      <c r="C15" s="400">
        <v>-3</v>
      </c>
      <c r="D15" s="400">
        <v>4</v>
      </c>
      <c r="E15" s="411">
        <v>5</v>
      </c>
      <c r="F15" s="400">
        <v>2</v>
      </c>
      <c r="G15" s="400">
        <v>9</v>
      </c>
      <c r="H15" s="400">
        <v>3</v>
      </c>
      <c r="I15" s="400">
        <v>2</v>
      </c>
      <c r="J15" s="400">
        <v>5</v>
      </c>
      <c r="K15" s="411">
        <v>5</v>
      </c>
    </row>
    <row r="16" spans="1:11" ht="20.5" customHeight="1" x14ac:dyDescent="0.2">
      <c r="A16" s="389">
        <v>4</v>
      </c>
      <c r="B16" s="400">
        <v>1</v>
      </c>
      <c r="C16" s="400">
        <v>-4</v>
      </c>
      <c r="D16" s="400">
        <v>7</v>
      </c>
      <c r="E16" s="411">
        <v>7</v>
      </c>
      <c r="F16" s="400">
        <v>7</v>
      </c>
      <c r="G16" s="400">
        <v>1</v>
      </c>
      <c r="H16" s="400">
        <v>5</v>
      </c>
      <c r="I16" s="400">
        <v>6</v>
      </c>
      <c r="J16" s="400">
        <v>-1</v>
      </c>
      <c r="K16" s="411">
        <v>6</v>
      </c>
    </row>
    <row r="17" spans="1:11" ht="20.5" customHeight="1" x14ac:dyDescent="0.2">
      <c r="A17" s="389">
        <v>5</v>
      </c>
      <c r="B17" s="400">
        <v>2</v>
      </c>
      <c r="C17" s="400">
        <v>9</v>
      </c>
      <c r="D17" s="400">
        <v>2</v>
      </c>
      <c r="E17" s="411">
        <v>1</v>
      </c>
      <c r="F17" s="400">
        <v>3</v>
      </c>
      <c r="G17" s="400">
        <v>6</v>
      </c>
      <c r="H17" s="400">
        <v>-9</v>
      </c>
      <c r="I17" s="400">
        <v>9</v>
      </c>
      <c r="J17" s="400">
        <v>6</v>
      </c>
      <c r="K17" s="411">
        <v>-7</v>
      </c>
    </row>
    <row r="18" spans="1:11" ht="20.5" customHeight="1" x14ac:dyDescent="0.2">
      <c r="A18" s="398">
        <v>6</v>
      </c>
      <c r="B18" s="402">
        <v>8</v>
      </c>
      <c r="C18" s="402">
        <v>8</v>
      </c>
      <c r="D18" s="402">
        <v>9</v>
      </c>
      <c r="E18" s="403">
        <v>2</v>
      </c>
      <c r="F18" s="402">
        <v>5</v>
      </c>
      <c r="G18" s="402">
        <v>7</v>
      </c>
      <c r="H18" s="402">
        <v>8</v>
      </c>
      <c r="I18" s="402">
        <v>5</v>
      </c>
      <c r="J18" s="402">
        <v>-8</v>
      </c>
      <c r="K18" s="403">
        <v>-9</v>
      </c>
    </row>
    <row r="19" spans="1:11" s="102" customFormat="1" ht="27.5" customHeight="1" x14ac:dyDescent="0.25">
      <c r="A19" s="390" t="s">
        <v>3</v>
      </c>
      <c r="B19" s="394">
        <f>SUM(B13:B18)</f>
        <v>15</v>
      </c>
      <c r="C19" s="394">
        <f t="shared" ref="C19:K19" si="1">SUM(C13:C18)</f>
        <v>20</v>
      </c>
      <c r="D19" s="394">
        <f t="shared" si="1"/>
        <v>33</v>
      </c>
      <c r="E19" s="394">
        <f t="shared" si="1"/>
        <v>27</v>
      </c>
      <c r="F19" s="394">
        <f t="shared" si="1"/>
        <v>29</v>
      </c>
      <c r="G19" s="394">
        <f t="shared" si="1"/>
        <v>31</v>
      </c>
      <c r="H19" s="394">
        <f t="shared" si="1"/>
        <v>10</v>
      </c>
      <c r="I19" s="394">
        <f t="shared" si="1"/>
        <v>35</v>
      </c>
      <c r="J19" s="394">
        <f t="shared" si="1"/>
        <v>12</v>
      </c>
      <c r="K19" s="394">
        <f t="shared" si="1"/>
        <v>7</v>
      </c>
    </row>
    <row r="20" spans="1:11" ht="7" customHeight="1" x14ac:dyDescent="0.2"/>
    <row r="21" spans="1:11" ht="14.5" customHeight="1" x14ac:dyDescent="0.2">
      <c r="A21" s="388" t="s">
        <v>2</v>
      </c>
      <c r="B21" s="388">
        <f>K12+1</f>
        <v>21</v>
      </c>
      <c r="C21" s="388">
        <f t="shared" ref="C21:K21" si="2">B21+1</f>
        <v>22</v>
      </c>
      <c r="D21" s="388">
        <f t="shared" si="2"/>
        <v>23</v>
      </c>
      <c r="E21" s="388">
        <f t="shared" si="2"/>
        <v>24</v>
      </c>
      <c r="F21" s="388">
        <f t="shared" si="2"/>
        <v>25</v>
      </c>
      <c r="G21" s="388">
        <f t="shared" si="2"/>
        <v>26</v>
      </c>
      <c r="H21" s="388">
        <f t="shared" si="2"/>
        <v>27</v>
      </c>
      <c r="I21" s="388">
        <f t="shared" si="2"/>
        <v>28</v>
      </c>
      <c r="J21" s="388">
        <f t="shared" si="2"/>
        <v>29</v>
      </c>
      <c r="K21" s="388">
        <f t="shared" si="2"/>
        <v>30</v>
      </c>
    </row>
    <row r="22" spans="1:11" s="16" customFormat="1" ht="20.5" customHeight="1" x14ac:dyDescent="0.3">
      <c r="A22" s="389">
        <v>1</v>
      </c>
      <c r="B22" s="409">
        <v>69</v>
      </c>
      <c r="C22" s="409">
        <v>65</v>
      </c>
      <c r="D22" s="409">
        <v>4</v>
      </c>
      <c r="E22" s="409">
        <v>32</v>
      </c>
      <c r="F22" s="409">
        <v>13</v>
      </c>
      <c r="G22" s="409">
        <v>41</v>
      </c>
      <c r="H22" s="409">
        <v>46</v>
      </c>
      <c r="I22" s="400">
        <v>4</v>
      </c>
      <c r="J22" s="409">
        <v>4</v>
      </c>
      <c r="K22" s="410">
        <v>23</v>
      </c>
    </row>
    <row r="23" spans="1:11" ht="20.5" customHeight="1" x14ac:dyDescent="0.2">
      <c r="A23" s="389">
        <v>2</v>
      </c>
      <c r="B23" s="400">
        <v>-3</v>
      </c>
      <c r="C23" s="400">
        <v>-37</v>
      </c>
      <c r="D23" s="400">
        <v>9</v>
      </c>
      <c r="E23" s="400">
        <v>54</v>
      </c>
      <c r="F23" s="400">
        <v>62</v>
      </c>
      <c r="G23" s="400">
        <v>59</v>
      </c>
      <c r="H23" s="400">
        <v>32</v>
      </c>
      <c r="I23" s="400">
        <v>51</v>
      </c>
      <c r="J23" s="400">
        <v>92</v>
      </c>
      <c r="K23" s="411">
        <v>9</v>
      </c>
    </row>
    <row r="24" spans="1:11" ht="20.5" customHeight="1" x14ac:dyDescent="0.2">
      <c r="A24" s="389">
        <v>3</v>
      </c>
      <c r="B24" s="400">
        <v>-4</v>
      </c>
      <c r="C24" s="400">
        <v>5</v>
      </c>
      <c r="D24" s="400">
        <v>26</v>
      </c>
      <c r="E24" s="400">
        <v>7</v>
      </c>
      <c r="F24" s="400">
        <v>-41</v>
      </c>
      <c r="G24" s="400">
        <v>6</v>
      </c>
      <c r="H24" s="400">
        <v>6</v>
      </c>
      <c r="I24" s="400">
        <v>98</v>
      </c>
      <c r="J24" s="400">
        <v>3</v>
      </c>
      <c r="K24" s="411">
        <v>3</v>
      </c>
    </row>
    <row r="25" spans="1:11" ht="20.5" customHeight="1" x14ac:dyDescent="0.2">
      <c r="A25" s="389">
        <v>4</v>
      </c>
      <c r="B25" s="402">
        <v>51</v>
      </c>
      <c r="C25" s="402">
        <v>9</v>
      </c>
      <c r="D25" s="402">
        <v>76</v>
      </c>
      <c r="E25" s="402">
        <v>35</v>
      </c>
      <c r="F25" s="402">
        <v>-4</v>
      </c>
      <c r="G25" s="402">
        <v>-3</v>
      </c>
      <c r="H25" s="402">
        <v>-8</v>
      </c>
      <c r="I25" s="400">
        <v>-7</v>
      </c>
      <c r="J25" s="402">
        <v>52</v>
      </c>
      <c r="K25" s="403">
        <v>91</v>
      </c>
    </row>
    <row r="26" spans="1:11" s="102" customFormat="1" ht="27" customHeight="1" x14ac:dyDescent="0.25">
      <c r="A26" s="390" t="s">
        <v>3</v>
      </c>
      <c r="B26" s="391">
        <f>SUM(B22:B25)</f>
        <v>113</v>
      </c>
      <c r="C26" s="391">
        <f t="shared" ref="C26:K26" si="3">SUM(C22:C25)</f>
        <v>42</v>
      </c>
      <c r="D26" s="391">
        <f t="shared" si="3"/>
        <v>115</v>
      </c>
      <c r="E26" s="391">
        <f t="shared" si="3"/>
        <v>128</v>
      </c>
      <c r="F26" s="391">
        <f t="shared" si="3"/>
        <v>30</v>
      </c>
      <c r="G26" s="391">
        <f t="shared" si="3"/>
        <v>103</v>
      </c>
      <c r="H26" s="391">
        <f t="shared" si="3"/>
        <v>76</v>
      </c>
      <c r="I26" s="391">
        <f t="shared" si="3"/>
        <v>146</v>
      </c>
      <c r="J26" s="391">
        <f t="shared" si="3"/>
        <v>151</v>
      </c>
      <c r="K26" s="394">
        <f t="shared" si="3"/>
        <v>126</v>
      </c>
    </row>
    <row r="27" spans="1:11" ht="6.5" customHeight="1" x14ac:dyDescent="0.2"/>
    <row r="28" spans="1:11" ht="14.5" customHeight="1" x14ac:dyDescent="0.2">
      <c r="A28" s="388" t="s">
        <v>2</v>
      </c>
      <c r="B28" s="388">
        <v>31</v>
      </c>
      <c r="C28" s="388">
        <f t="shared" ref="C28:K28" si="4">B28+1</f>
        <v>32</v>
      </c>
      <c r="D28" s="388">
        <f t="shared" si="4"/>
        <v>33</v>
      </c>
      <c r="E28" s="388">
        <f t="shared" si="4"/>
        <v>34</v>
      </c>
      <c r="F28" s="388">
        <f t="shared" si="4"/>
        <v>35</v>
      </c>
      <c r="G28" s="388">
        <f t="shared" si="4"/>
        <v>36</v>
      </c>
      <c r="H28" s="388">
        <f t="shared" si="4"/>
        <v>37</v>
      </c>
      <c r="I28" s="388">
        <f t="shared" si="4"/>
        <v>38</v>
      </c>
      <c r="J28" s="388">
        <f t="shared" si="4"/>
        <v>39</v>
      </c>
      <c r="K28" s="388">
        <f t="shared" si="4"/>
        <v>40</v>
      </c>
    </row>
    <row r="29" spans="1:11" s="16" customFormat="1" ht="19" customHeight="1" x14ac:dyDescent="0.3">
      <c r="A29" s="389">
        <v>1</v>
      </c>
      <c r="B29" s="400">
        <v>43</v>
      </c>
      <c r="C29" s="400">
        <v>3</v>
      </c>
      <c r="D29" s="400">
        <v>89</v>
      </c>
      <c r="E29" s="400">
        <v>88</v>
      </c>
      <c r="F29" s="400">
        <v>35</v>
      </c>
      <c r="G29" s="400">
        <v>97</v>
      </c>
      <c r="H29" s="400">
        <v>8</v>
      </c>
      <c r="I29" s="400">
        <v>4</v>
      </c>
      <c r="J29" s="400">
        <v>31</v>
      </c>
      <c r="K29" s="401">
        <v>37</v>
      </c>
    </row>
    <row r="30" spans="1:11" s="16" customFormat="1" ht="19" customHeight="1" x14ac:dyDescent="0.3">
      <c r="A30" s="389">
        <v>2</v>
      </c>
      <c r="B30" s="400">
        <v>51</v>
      </c>
      <c r="C30" s="400">
        <v>66</v>
      </c>
      <c r="D30" s="400">
        <v>9</v>
      </c>
      <c r="E30" s="400">
        <v>23</v>
      </c>
      <c r="F30" s="400">
        <v>6</v>
      </c>
      <c r="G30" s="400">
        <v>-4</v>
      </c>
      <c r="H30" s="400">
        <v>91</v>
      </c>
      <c r="I30" s="400">
        <v>31</v>
      </c>
      <c r="J30" s="400">
        <v>16</v>
      </c>
      <c r="K30" s="401">
        <v>31</v>
      </c>
    </row>
    <row r="31" spans="1:11" s="16" customFormat="1" ht="19" customHeight="1" x14ac:dyDescent="0.3">
      <c r="A31" s="389">
        <v>3</v>
      </c>
      <c r="B31" s="400">
        <v>9</v>
      </c>
      <c r="C31" s="400">
        <v>-7</v>
      </c>
      <c r="D31" s="400">
        <v>11</v>
      </c>
      <c r="E31" s="400">
        <v>8</v>
      </c>
      <c r="F31" s="400">
        <v>77</v>
      </c>
      <c r="G31" s="400">
        <v>12</v>
      </c>
      <c r="H31" s="400">
        <v>5</v>
      </c>
      <c r="I31" s="400">
        <v>-19</v>
      </c>
      <c r="J31" s="400">
        <v>9</v>
      </c>
      <c r="K31" s="401">
        <v>-9</v>
      </c>
    </row>
    <row r="32" spans="1:11" ht="19" customHeight="1" x14ac:dyDescent="0.2">
      <c r="A32" s="389">
        <v>4</v>
      </c>
      <c r="B32" s="402">
        <v>7</v>
      </c>
      <c r="C32" s="402">
        <v>-18</v>
      </c>
      <c r="D32" s="402">
        <v>5</v>
      </c>
      <c r="E32" s="403">
        <v>3</v>
      </c>
      <c r="F32" s="402">
        <v>4</v>
      </c>
      <c r="G32" s="402">
        <v>-5</v>
      </c>
      <c r="H32" s="402">
        <v>-34</v>
      </c>
      <c r="I32" s="402">
        <v>-6</v>
      </c>
      <c r="J32" s="402">
        <v>-3</v>
      </c>
      <c r="K32" s="404">
        <v>6</v>
      </c>
    </row>
    <row r="33" spans="1:11" s="102" customFormat="1" ht="28" customHeight="1" x14ac:dyDescent="0.25">
      <c r="A33" s="390" t="s">
        <v>3</v>
      </c>
      <c r="B33" s="394">
        <f>SUM(B29:B32)</f>
        <v>110</v>
      </c>
      <c r="C33" s="394">
        <f t="shared" ref="C33:K33" si="5">SUM(C29:C32)</f>
        <v>44</v>
      </c>
      <c r="D33" s="394">
        <f t="shared" si="5"/>
        <v>114</v>
      </c>
      <c r="E33" s="394">
        <f t="shared" si="5"/>
        <v>122</v>
      </c>
      <c r="F33" s="394">
        <f t="shared" si="5"/>
        <v>122</v>
      </c>
      <c r="G33" s="394">
        <f t="shared" si="5"/>
        <v>100</v>
      </c>
      <c r="H33" s="394">
        <f t="shared" si="5"/>
        <v>70</v>
      </c>
      <c r="I33" s="394">
        <f t="shared" si="5"/>
        <v>10</v>
      </c>
      <c r="J33" s="394">
        <f t="shared" si="5"/>
        <v>53</v>
      </c>
      <c r="K33" s="394">
        <f t="shared" si="5"/>
        <v>65</v>
      </c>
    </row>
    <row r="34" spans="1:11" ht="7" customHeight="1" x14ac:dyDescent="0.2"/>
    <row r="35" spans="1:11" ht="16" x14ac:dyDescent="0.2">
      <c r="A35" s="388" t="s">
        <v>2</v>
      </c>
      <c r="B35" s="388">
        <v>41</v>
      </c>
      <c r="C35" s="388">
        <f>+B35+1</f>
        <v>42</v>
      </c>
      <c r="D35" s="388">
        <f t="shared" ref="D35:K35" si="6">+C35+1</f>
        <v>43</v>
      </c>
      <c r="E35" s="388">
        <f t="shared" si="6"/>
        <v>44</v>
      </c>
      <c r="F35" s="388">
        <f t="shared" si="6"/>
        <v>45</v>
      </c>
      <c r="G35" s="388">
        <f t="shared" si="6"/>
        <v>46</v>
      </c>
      <c r="H35" s="388">
        <f t="shared" si="6"/>
        <v>47</v>
      </c>
      <c r="I35" s="388">
        <f t="shared" si="6"/>
        <v>48</v>
      </c>
      <c r="J35" s="388">
        <f t="shared" si="6"/>
        <v>49</v>
      </c>
      <c r="K35" s="388">
        <f t="shared" si="6"/>
        <v>50</v>
      </c>
    </row>
    <row r="36" spans="1:11" ht="19" customHeight="1" x14ac:dyDescent="0.2">
      <c r="A36" s="395">
        <v>1</v>
      </c>
      <c r="B36" s="405">
        <v>12</v>
      </c>
      <c r="C36" s="405">
        <v>84</v>
      </c>
      <c r="D36" s="405">
        <v>35</v>
      </c>
      <c r="E36" s="405">
        <v>60</v>
      </c>
      <c r="F36" s="405">
        <v>23</v>
      </c>
      <c r="G36" s="405">
        <v>92</v>
      </c>
      <c r="H36" s="406">
        <v>76</v>
      </c>
      <c r="I36" s="405">
        <v>45</v>
      </c>
      <c r="J36" s="406">
        <v>64</v>
      </c>
      <c r="K36" s="405">
        <v>18</v>
      </c>
    </row>
    <row r="37" spans="1:11" ht="19" customHeight="1" x14ac:dyDescent="0.2">
      <c r="A37" s="395">
        <v>2</v>
      </c>
      <c r="B37" s="405">
        <v>31</v>
      </c>
      <c r="C37" s="405">
        <v>-15</v>
      </c>
      <c r="D37" s="405">
        <v>91</v>
      </c>
      <c r="E37" s="405">
        <v>-24</v>
      </c>
      <c r="F37" s="405">
        <v>67</v>
      </c>
      <c r="G37" s="405">
        <v>35</v>
      </c>
      <c r="H37" s="407">
        <v>54</v>
      </c>
      <c r="I37" s="405">
        <v>87</v>
      </c>
      <c r="J37" s="407">
        <v>-13</v>
      </c>
      <c r="K37" s="405">
        <v>41</v>
      </c>
    </row>
    <row r="38" spans="1:11" ht="19" customHeight="1" x14ac:dyDescent="0.2">
      <c r="A38" s="395">
        <v>3</v>
      </c>
      <c r="B38" s="405">
        <v>14</v>
      </c>
      <c r="C38" s="405">
        <v>-21</v>
      </c>
      <c r="D38" s="405">
        <v>20</v>
      </c>
      <c r="E38" s="405">
        <v>-13</v>
      </c>
      <c r="F38" s="405">
        <v>51</v>
      </c>
      <c r="G38" s="405">
        <v>51</v>
      </c>
      <c r="H38" s="407">
        <v>-33</v>
      </c>
      <c r="I38" s="405">
        <v>21</v>
      </c>
      <c r="J38" s="407">
        <v>-31</v>
      </c>
      <c r="K38" s="408">
        <v>36</v>
      </c>
    </row>
    <row r="39" spans="1:11" s="115" customFormat="1" ht="27.5" customHeight="1" x14ac:dyDescent="0.2">
      <c r="A39" s="390" t="s">
        <v>3</v>
      </c>
      <c r="B39" s="396">
        <f>SUM(B36:B38)</f>
        <v>57</v>
      </c>
      <c r="C39" s="396">
        <f t="shared" ref="C39:K39" si="7">SUM(C36:C38)</f>
        <v>48</v>
      </c>
      <c r="D39" s="396">
        <f t="shared" si="7"/>
        <v>146</v>
      </c>
      <c r="E39" s="396">
        <f t="shared" si="7"/>
        <v>23</v>
      </c>
      <c r="F39" s="396">
        <f t="shared" si="7"/>
        <v>141</v>
      </c>
      <c r="G39" s="396">
        <f t="shared" si="7"/>
        <v>178</v>
      </c>
      <c r="H39" s="396">
        <f t="shared" si="7"/>
        <v>97</v>
      </c>
      <c r="I39" s="396">
        <f t="shared" si="7"/>
        <v>153</v>
      </c>
      <c r="J39" s="396">
        <f t="shared" si="7"/>
        <v>20</v>
      </c>
      <c r="K39" s="396">
        <f t="shared" si="7"/>
        <v>95</v>
      </c>
    </row>
  </sheetData>
  <mergeCells count="3">
    <mergeCell ref="J1:J2"/>
    <mergeCell ref="K1:K2"/>
    <mergeCell ref="J3:K3"/>
  </mergeCells>
  <pageMargins left="0.95" right="0.7" top="0.25" bottom="0.25" header="0.3" footer="0.3"/>
  <pageSetup orientation="portrait" horizontalDpi="360" verticalDpi="36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zoomScale="85" zoomScaleNormal="85" zoomScalePageLayoutView="85" workbookViewId="0">
      <selection activeCell="F1" sqref="F1"/>
    </sheetView>
  </sheetViews>
  <sheetFormatPr baseColWidth="10" defaultColWidth="8.83203125" defaultRowHeight="15" x14ac:dyDescent="0.2"/>
  <cols>
    <col min="1" max="1" width="8.33203125" style="377" customWidth="1"/>
    <col min="2" max="11" width="8.33203125" customWidth="1"/>
    <col min="15" max="15" width="11.5" bestFit="1" customWidth="1"/>
  </cols>
  <sheetData>
    <row r="1" spans="1:11" ht="23.25" customHeight="1" x14ac:dyDescent="0.2">
      <c r="A1" s="18"/>
      <c r="B1" s="1"/>
      <c r="C1" s="2"/>
      <c r="F1" s="237" t="s">
        <v>282</v>
      </c>
      <c r="J1" s="471" t="s">
        <v>0</v>
      </c>
      <c r="K1" s="468"/>
    </row>
    <row r="2" spans="1:11" ht="19" customHeight="1" x14ac:dyDescent="0.2">
      <c r="A2" s="1"/>
      <c r="B2" s="1"/>
      <c r="C2" s="1"/>
      <c r="D2" s="3"/>
      <c r="E2" s="4"/>
      <c r="F2" s="387" t="s">
        <v>4</v>
      </c>
      <c r="G2" s="1"/>
      <c r="H2" s="6"/>
      <c r="J2" s="471"/>
      <c r="K2" s="468"/>
    </row>
    <row r="3" spans="1:11" ht="19.5" customHeight="1" x14ac:dyDescent="0.2">
      <c r="A3" s="7" t="s">
        <v>20</v>
      </c>
      <c r="B3" s="8"/>
      <c r="C3" s="8"/>
      <c r="D3" s="9"/>
      <c r="E3" s="9"/>
      <c r="F3" s="8"/>
      <c r="G3" s="8"/>
      <c r="H3" s="10"/>
      <c r="I3" s="9"/>
      <c r="J3" s="470" t="s">
        <v>14</v>
      </c>
      <c r="K3" s="470"/>
    </row>
    <row r="4" spans="1:11" ht="14.5" customHeight="1" x14ac:dyDescent="0.2">
      <c r="A4" s="388" t="s">
        <v>2</v>
      </c>
      <c r="B4" s="388">
        <v>1</v>
      </c>
      <c r="C4" s="388">
        <v>2</v>
      </c>
      <c r="D4" s="388">
        <v>3</v>
      </c>
      <c r="E4" s="388">
        <v>4</v>
      </c>
      <c r="F4" s="388">
        <v>5</v>
      </c>
      <c r="G4" s="388">
        <v>6</v>
      </c>
      <c r="H4" s="397">
        <v>7</v>
      </c>
      <c r="I4" s="388">
        <v>8</v>
      </c>
      <c r="J4" s="397">
        <v>9</v>
      </c>
      <c r="K4" s="388">
        <v>10</v>
      </c>
    </row>
    <row r="5" spans="1:11" s="16" customFormat="1" ht="21" customHeight="1" x14ac:dyDescent="0.3">
      <c r="A5" s="389">
        <v>1</v>
      </c>
      <c r="B5" s="371">
        <v>5</v>
      </c>
      <c r="C5" s="371">
        <v>7</v>
      </c>
      <c r="D5" s="371">
        <v>8</v>
      </c>
      <c r="E5" s="372">
        <v>9</v>
      </c>
      <c r="F5" s="371">
        <v>8</v>
      </c>
      <c r="G5" s="371">
        <v>3</v>
      </c>
      <c r="H5" s="371">
        <v>1</v>
      </c>
      <c r="I5" s="371">
        <v>4</v>
      </c>
      <c r="J5" s="371">
        <v>3</v>
      </c>
      <c r="K5" s="372">
        <v>4</v>
      </c>
    </row>
    <row r="6" spans="1:11" ht="21" customHeight="1" x14ac:dyDescent="0.2">
      <c r="A6" s="389">
        <v>2</v>
      </c>
      <c r="B6" s="373">
        <v>6</v>
      </c>
      <c r="C6" s="373">
        <v>3</v>
      </c>
      <c r="D6" s="373">
        <v>3</v>
      </c>
      <c r="E6" s="374">
        <v>3</v>
      </c>
      <c r="F6" s="373">
        <v>4</v>
      </c>
      <c r="G6" s="373">
        <v>5</v>
      </c>
      <c r="H6" s="373">
        <v>2</v>
      </c>
      <c r="I6" s="373">
        <v>9</v>
      </c>
      <c r="J6" s="373">
        <v>7</v>
      </c>
      <c r="K6" s="374">
        <v>8</v>
      </c>
    </row>
    <row r="7" spans="1:11" ht="21" customHeight="1" x14ac:dyDescent="0.2">
      <c r="A7" s="389">
        <v>3</v>
      </c>
      <c r="B7" s="373">
        <v>-7</v>
      </c>
      <c r="C7" s="373">
        <v>-3</v>
      </c>
      <c r="D7" s="373">
        <v>4</v>
      </c>
      <c r="E7" s="374">
        <v>5</v>
      </c>
      <c r="F7" s="373">
        <v>2</v>
      </c>
      <c r="G7" s="373">
        <v>9</v>
      </c>
      <c r="H7" s="373">
        <v>3</v>
      </c>
      <c r="I7" s="373">
        <v>2</v>
      </c>
      <c r="J7" s="373">
        <v>5</v>
      </c>
      <c r="K7" s="374">
        <v>5</v>
      </c>
    </row>
    <row r="8" spans="1:11" ht="21" customHeight="1" x14ac:dyDescent="0.2">
      <c r="A8" s="389">
        <v>4</v>
      </c>
      <c r="B8" s="373">
        <v>1</v>
      </c>
      <c r="C8" s="373">
        <v>-4</v>
      </c>
      <c r="D8" s="373">
        <v>7</v>
      </c>
      <c r="E8" s="374">
        <v>7</v>
      </c>
      <c r="F8" s="373">
        <v>7</v>
      </c>
      <c r="G8" s="373">
        <v>1</v>
      </c>
      <c r="H8" s="373">
        <v>5</v>
      </c>
      <c r="I8" s="373">
        <v>6</v>
      </c>
      <c r="J8" s="373">
        <v>-1</v>
      </c>
      <c r="K8" s="374">
        <v>6</v>
      </c>
    </row>
    <row r="9" spans="1:11" ht="21" customHeight="1" x14ac:dyDescent="0.2">
      <c r="A9" s="389">
        <v>5</v>
      </c>
      <c r="B9" s="373">
        <v>2</v>
      </c>
      <c r="C9" s="373">
        <v>9</v>
      </c>
      <c r="D9" s="373">
        <v>2</v>
      </c>
      <c r="E9" s="374">
        <v>1</v>
      </c>
      <c r="F9" s="373">
        <v>3</v>
      </c>
      <c r="G9" s="373">
        <v>6</v>
      </c>
      <c r="H9" s="373">
        <v>-9</v>
      </c>
      <c r="I9" s="373">
        <v>9</v>
      </c>
      <c r="J9" s="373">
        <v>6</v>
      </c>
      <c r="K9" s="374">
        <v>-7</v>
      </c>
    </row>
    <row r="10" spans="1:11" ht="21" customHeight="1" x14ac:dyDescent="0.2">
      <c r="A10" s="398">
        <v>6</v>
      </c>
      <c r="B10" s="375">
        <v>8</v>
      </c>
      <c r="C10" s="375">
        <v>8</v>
      </c>
      <c r="D10" s="375">
        <v>9</v>
      </c>
      <c r="E10" s="376">
        <v>2</v>
      </c>
      <c r="F10" s="375">
        <v>5</v>
      </c>
      <c r="G10" s="375">
        <v>7</v>
      </c>
      <c r="H10" s="375">
        <v>8</v>
      </c>
      <c r="I10" s="375">
        <v>5</v>
      </c>
      <c r="J10" s="375">
        <v>-8</v>
      </c>
      <c r="K10" s="376">
        <v>-9</v>
      </c>
    </row>
    <row r="11" spans="1:11" s="102" customFormat="1" ht="25" customHeight="1" x14ac:dyDescent="0.25">
      <c r="A11" s="390" t="s">
        <v>3</v>
      </c>
      <c r="B11" s="394">
        <f>SUM(B5:B10)</f>
        <v>15</v>
      </c>
      <c r="C11" s="394">
        <f t="shared" ref="C11:K11" si="0">SUM(C5:C10)</f>
        <v>20</v>
      </c>
      <c r="D11" s="394">
        <f t="shared" si="0"/>
        <v>33</v>
      </c>
      <c r="E11" s="394">
        <f t="shared" si="0"/>
        <v>27</v>
      </c>
      <c r="F11" s="394">
        <f t="shared" si="0"/>
        <v>29</v>
      </c>
      <c r="G11" s="394">
        <f t="shared" si="0"/>
        <v>31</v>
      </c>
      <c r="H11" s="394">
        <f t="shared" si="0"/>
        <v>10</v>
      </c>
      <c r="I11" s="394">
        <f t="shared" si="0"/>
        <v>35</v>
      </c>
      <c r="J11" s="394">
        <f t="shared" si="0"/>
        <v>12</v>
      </c>
      <c r="K11" s="394">
        <f t="shared" si="0"/>
        <v>7</v>
      </c>
    </row>
    <row r="12" spans="1:11" ht="5.5" customHeight="1" x14ac:dyDescent="0.2"/>
    <row r="13" spans="1:11" ht="14.5" customHeight="1" x14ac:dyDescent="0.2">
      <c r="A13" s="388" t="s">
        <v>2</v>
      </c>
      <c r="B13" s="388">
        <v>11</v>
      </c>
      <c r="C13" s="388">
        <v>12</v>
      </c>
      <c r="D13" s="388">
        <v>13</v>
      </c>
      <c r="E13" s="388">
        <v>14</v>
      </c>
      <c r="F13" s="388">
        <v>15</v>
      </c>
      <c r="G13" s="388">
        <v>16</v>
      </c>
      <c r="H13" s="397">
        <v>17</v>
      </c>
      <c r="I13" s="388">
        <v>18</v>
      </c>
      <c r="J13" s="397">
        <v>19</v>
      </c>
      <c r="K13" s="388">
        <v>20</v>
      </c>
    </row>
    <row r="14" spans="1:11" s="16" customFormat="1" ht="21" customHeight="1" x14ac:dyDescent="0.3">
      <c r="A14" s="389">
        <v>1</v>
      </c>
      <c r="B14" s="378">
        <v>8</v>
      </c>
      <c r="C14" s="378">
        <v>7</v>
      </c>
      <c r="D14" s="378">
        <v>8</v>
      </c>
      <c r="E14" s="379">
        <v>9</v>
      </c>
      <c r="F14" s="378">
        <v>68</v>
      </c>
      <c r="G14" s="378">
        <v>4</v>
      </c>
      <c r="H14" s="378">
        <v>2</v>
      </c>
      <c r="I14" s="378">
        <v>5</v>
      </c>
      <c r="J14" s="378">
        <v>4</v>
      </c>
      <c r="K14" s="379">
        <v>39</v>
      </c>
    </row>
    <row r="15" spans="1:11" ht="21" customHeight="1" x14ac:dyDescent="0.2">
      <c r="A15" s="389">
        <v>2</v>
      </c>
      <c r="B15" s="380">
        <v>75</v>
      </c>
      <c r="C15" s="380">
        <v>14</v>
      </c>
      <c r="D15" s="380">
        <v>2</v>
      </c>
      <c r="E15" s="381">
        <v>3</v>
      </c>
      <c r="F15" s="380">
        <v>3</v>
      </c>
      <c r="G15" s="380">
        <v>6</v>
      </c>
      <c r="H15" s="380">
        <v>39</v>
      </c>
      <c r="I15" s="380">
        <v>9</v>
      </c>
      <c r="J15" s="380">
        <v>8</v>
      </c>
      <c r="K15" s="381">
        <v>2</v>
      </c>
    </row>
    <row r="16" spans="1:11" ht="21" customHeight="1" x14ac:dyDescent="0.2">
      <c r="A16" s="389">
        <v>3</v>
      </c>
      <c r="B16" s="380">
        <v>-7</v>
      </c>
      <c r="C16" s="380">
        <v>-3</v>
      </c>
      <c r="D16" s="380">
        <v>53</v>
      </c>
      <c r="E16" s="381">
        <v>24</v>
      </c>
      <c r="F16" s="380">
        <v>2</v>
      </c>
      <c r="G16" s="380">
        <v>9</v>
      </c>
      <c r="H16" s="380">
        <v>-1</v>
      </c>
      <c r="I16" s="380">
        <v>4</v>
      </c>
      <c r="J16" s="380">
        <v>64</v>
      </c>
      <c r="K16" s="381">
        <v>6</v>
      </c>
    </row>
    <row r="17" spans="1:11" ht="21" customHeight="1" x14ac:dyDescent="0.2">
      <c r="A17" s="389">
        <v>4</v>
      </c>
      <c r="B17" s="380">
        <v>3</v>
      </c>
      <c r="C17" s="380">
        <v>-4</v>
      </c>
      <c r="D17" s="380">
        <v>7</v>
      </c>
      <c r="E17" s="381">
        <v>-2</v>
      </c>
      <c r="F17" s="380">
        <v>7</v>
      </c>
      <c r="G17" s="380">
        <v>41</v>
      </c>
      <c r="H17" s="380">
        <v>6</v>
      </c>
      <c r="I17" s="380">
        <v>8</v>
      </c>
      <c r="J17" s="380">
        <v>-2</v>
      </c>
      <c r="K17" s="381">
        <v>9</v>
      </c>
    </row>
    <row r="18" spans="1:11" ht="21" customHeight="1" x14ac:dyDescent="0.2">
      <c r="A18" s="398">
        <v>5</v>
      </c>
      <c r="B18" s="382">
        <v>4</v>
      </c>
      <c r="C18" s="382">
        <v>9</v>
      </c>
      <c r="D18" s="382">
        <v>3</v>
      </c>
      <c r="E18" s="383">
        <v>1</v>
      </c>
      <c r="F18" s="382">
        <v>5</v>
      </c>
      <c r="G18" s="382">
        <v>6</v>
      </c>
      <c r="H18" s="382">
        <v>7</v>
      </c>
      <c r="I18" s="382">
        <v>58</v>
      </c>
      <c r="J18" s="382">
        <v>-7</v>
      </c>
      <c r="K18" s="383">
        <v>-8</v>
      </c>
    </row>
    <row r="19" spans="1:11" s="102" customFormat="1" ht="25" customHeight="1" x14ac:dyDescent="0.25">
      <c r="A19" s="399" t="s">
        <v>3</v>
      </c>
      <c r="B19" s="394">
        <f t="shared" ref="B19:K19" si="1">SUM(B14:B18)</f>
        <v>83</v>
      </c>
      <c r="C19" s="394">
        <f t="shared" si="1"/>
        <v>23</v>
      </c>
      <c r="D19" s="394">
        <f t="shared" si="1"/>
        <v>73</v>
      </c>
      <c r="E19" s="394">
        <f t="shared" si="1"/>
        <v>35</v>
      </c>
      <c r="F19" s="394">
        <f t="shared" si="1"/>
        <v>85</v>
      </c>
      <c r="G19" s="394">
        <f t="shared" si="1"/>
        <v>66</v>
      </c>
      <c r="H19" s="394">
        <f t="shared" si="1"/>
        <v>53</v>
      </c>
      <c r="I19" s="394">
        <f t="shared" si="1"/>
        <v>84</v>
      </c>
      <c r="J19" s="394">
        <f t="shared" si="1"/>
        <v>67</v>
      </c>
      <c r="K19" s="394">
        <f t="shared" si="1"/>
        <v>48</v>
      </c>
    </row>
    <row r="20" spans="1:11" ht="4.5" customHeight="1" x14ac:dyDescent="0.2"/>
    <row r="21" spans="1:11" ht="14.5" customHeight="1" x14ac:dyDescent="0.2">
      <c r="A21" s="388" t="s">
        <v>2</v>
      </c>
      <c r="B21" s="388">
        <f>K13+1</f>
        <v>21</v>
      </c>
      <c r="C21" s="388">
        <f t="shared" ref="C21:K21" si="2">B21+1</f>
        <v>22</v>
      </c>
      <c r="D21" s="388">
        <f t="shared" si="2"/>
        <v>23</v>
      </c>
      <c r="E21" s="388">
        <f t="shared" si="2"/>
        <v>24</v>
      </c>
      <c r="F21" s="388">
        <f t="shared" si="2"/>
        <v>25</v>
      </c>
      <c r="G21" s="388">
        <f t="shared" si="2"/>
        <v>26</v>
      </c>
      <c r="H21" s="388">
        <f t="shared" si="2"/>
        <v>27</v>
      </c>
      <c r="I21" s="388">
        <f t="shared" si="2"/>
        <v>28</v>
      </c>
      <c r="J21" s="388">
        <f t="shared" si="2"/>
        <v>29</v>
      </c>
      <c r="K21" s="388">
        <f t="shared" si="2"/>
        <v>30</v>
      </c>
    </row>
    <row r="22" spans="1:11" s="16" customFormat="1" ht="21" customHeight="1" x14ac:dyDescent="0.3">
      <c r="A22" s="389">
        <v>1</v>
      </c>
      <c r="B22" s="371">
        <v>69</v>
      </c>
      <c r="C22" s="371">
        <v>65</v>
      </c>
      <c r="D22" s="371">
        <v>4</v>
      </c>
      <c r="E22" s="371">
        <v>32</v>
      </c>
      <c r="F22" s="371">
        <v>13</v>
      </c>
      <c r="G22" s="371">
        <v>41</v>
      </c>
      <c r="H22" s="371">
        <v>46</v>
      </c>
      <c r="I22" s="373">
        <v>4</v>
      </c>
      <c r="J22" s="371">
        <v>4</v>
      </c>
      <c r="K22" s="372">
        <v>23</v>
      </c>
    </row>
    <row r="23" spans="1:11" ht="21" customHeight="1" x14ac:dyDescent="0.2">
      <c r="A23" s="389">
        <v>2</v>
      </c>
      <c r="B23" s="373">
        <v>-3</v>
      </c>
      <c r="C23" s="373">
        <v>-37</v>
      </c>
      <c r="D23" s="373">
        <v>9</v>
      </c>
      <c r="E23" s="373">
        <v>54</v>
      </c>
      <c r="F23" s="373">
        <v>62</v>
      </c>
      <c r="G23" s="373">
        <v>59</v>
      </c>
      <c r="H23" s="373">
        <v>32</v>
      </c>
      <c r="I23" s="373">
        <v>51</v>
      </c>
      <c r="J23" s="373">
        <v>92</v>
      </c>
      <c r="K23" s="374">
        <v>9</v>
      </c>
    </row>
    <row r="24" spans="1:11" ht="21" customHeight="1" x14ac:dyDescent="0.2">
      <c r="A24" s="389">
        <v>3</v>
      </c>
      <c r="B24" s="373">
        <v>-4</v>
      </c>
      <c r="C24" s="373">
        <v>5</v>
      </c>
      <c r="D24" s="373">
        <v>26</v>
      </c>
      <c r="E24" s="373">
        <v>7</v>
      </c>
      <c r="F24" s="373">
        <v>-41</v>
      </c>
      <c r="G24" s="373">
        <v>6</v>
      </c>
      <c r="H24" s="373">
        <v>6</v>
      </c>
      <c r="I24" s="373">
        <v>98</v>
      </c>
      <c r="J24" s="373">
        <v>3</v>
      </c>
      <c r="K24" s="374">
        <v>3</v>
      </c>
    </row>
    <row r="25" spans="1:11" ht="21" customHeight="1" x14ac:dyDescent="0.2">
      <c r="A25" s="389">
        <v>4</v>
      </c>
      <c r="B25" s="375">
        <v>51</v>
      </c>
      <c r="C25" s="375">
        <v>9</v>
      </c>
      <c r="D25" s="375">
        <v>76</v>
      </c>
      <c r="E25" s="375">
        <v>35</v>
      </c>
      <c r="F25" s="375">
        <v>-4</v>
      </c>
      <c r="G25" s="375">
        <v>-3</v>
      </c>
      <c r="H25" s="375">
        <v>-8</v>
      </c>
      <c r="I25" s="373">
        <v>-7</v>
      </c>
      <c r="J25" s="375">
        <v>52</v>
      </c>
      <c r="K25" s="376">
        <v>91</v>
      </c>
    </row>
    <row r="26" spans="1:11" s="102" customFormat="1" ht="25" customHeight="1" x14ac:dyDescent="0.25">
      <c r="A26" s="390" t="s">
        <v>3</v>
      </c>
      <c r="B26" s="391">
        <f>SUM(B22:B25)</f>
        <v>113</v>
      </c>
      <c r="C26" s="391">
        <f t="shared" ref="C26:K26" si="3">SUM(C22:C25)</f>
        <v>42</v>
      </c>
      <c r="D26" s="391">
        <f t="shared" si="3"/>
        <v>115</v>
      </c>
      <c r="E26" s="391">
        <f t="shared" si="3"/>
        <v>128</v>
      </c>
      <c r="F26" s="391">
        <f t="shared" si="3"/>
        <v>30</v>
      </c>
      <c r="G26" s="391">
        <f t="shared" si="3"/>
        <v>103</v>
      </c>
      <c r="H26" s="391">
        <f t="shared" si="3"/>
        <v>76</v>
      </c>
      <c r="I26" s="391">
        <f t="shared" si="3"/>
        <v>146</v>
      </c>
      <c r="J26" s="391">
        <f t="shared" si="3"/>
        <v>151</v>
      </c>
      <c r="K26" s="391">
        <f t="shared" si="3"/>
        <v>126</v>
      </c>
    </row>
    <row r="27" spans="1:11" ht="7" customHeight="1" x14ac:dyDescent="0.2"/>
    <row r="28" spans="1:11" ht="14.5" customHeight="1" x14ac:dyDescent="0.2">
      <c r="A28" s="388" t="s">
        <v>2</v>
      </c>
      <c r="B28" s="388">
        <v>31</v>
      </c>
      <c r="C28" s="388">
        <f t="shared" ref="C28:K28" si="4">B28+1</f>
        <v>32</v>
      </c>
      <c r="D28" s="388">
        <f t="shared" si="4"/>
        <v>33</v>
      </c>
      <c r="E28" s="388">
        <f t="shared" si="4"/>
        <v>34</v>
      </c>
      <c r="F28" s="388">
        <f t="shared" si="4"/>
        <v>35</v>
      </c>
      <c r="G28" s="388">
        <f t="shared" si="4"/>
        <v>36</v>
      </c>
      <c r="H28" s="388">
        <f t="shared" si="4"/>
        <v>37</v>
      </c>
      <c r="I28" s="388">
        <f t="shared" si="4"/>
        <v>38</v>
      </c>
      <c r="J28" s="388">
        <f t="shared" si="4"/>
        <v>39</v>
      </c>
      <c r="K28" s="388">
        <f t="shared" si="4"/>
        <v>40</v>
      </c>
    </row>
    <row r="29" spans="1:11" s="16" customFormat="1" ht="21" customHeight="1" x14ac:dyDescent="0.3">
      <c r="A29" s="389">
        <v>1</v>
      </c>
      <c r="B29" s="373">
        <v>43</v>
      </c>
      <c r="C29" s="373">
        <v>3</v>
      </c>
      <c r="D29" s="373">
        <v>89</v>
      </c>
      <c r="E29" s="373">
        <v>88</v>
      </c>
      <c r="F29" s="373">
        <v>35</v>
      </c>
      <c r="G29" s="373">
        <v>97</v>
      </c>
      <c r="H29" s="373">
        <v>8</v>
      </c>
      <c r="I29" s="373">
        <v>4</v>
      </c>
      <c r="J29" s="373">
        <v>31</v>
      </c>
      <c r="K29" s="392">
        <v>37</v>
      </c>
    </row>
    <row r="30" spans="1:11" s="16" customFormat="1" ht="21" customHeight="1" x14ac:dyDescent="0.3">
      <c r="A30" s="389">
        <v>2</v>
      </c>
      <c r="B30" s="373">
        <v>51</v>
      </c>
      <c r="C30" s="373">
        <v>66</v>
      </c>
      <c r="D30" s="373">
        <v>9</v>
      </c>
      <c r="E30" s="373">
        <v>23</v>
      </c>
      <c r="F30" s="373">
        <v>6</v>
      </c>
      <c r="G30" s="373">
        <v>-4</v>
      </c>
      <c r="H30" s="373">
        <v>91</v>
      </c>
      <c r="I30" s="373">
        <v>31</v>
      </c>
      <c r="J30" s="373">
        <v>16</v>
      </c>
      <c r="K30" s="392">
        <v>31</v>
      </c>
    </row>
    <row r="31" spans="1:11" s="16" customFormat="1" ht="21" customHeight="1" x14ac:dyDescent="0.3">
      <c r="A31" s="389">
        <v>3</v>
      </c>
      <c r="B31" s="373">
        <v>9</v>
      </c>
      <c r="C31" s="373">
        <v>-7</v>
      </c>
      <c r="D31" s="373">
        <v>11</v>
      </c>
      <c r="E31" s="373">
        <v>8</v>
      </c>
      <c r="F31" s="373">
        <v>77</v>
      </c>
      <c r="G31" s="373">
        <v>12</v>
      </c>
      <c r="H31" s="373">
        <v>5</v>
      </c>
      <c r="I31" s="373">
        <v>-19</v>
      </c>
      <c r="J31" s="373">
        <v>9</v>
      </c>
      <c r="K31" s="392">
        <v>-9</v>
      </c>
    </row>
    <row r="32" spans="1:11" ht="21" customHeight="1" x14ac:dyDescent="0.2">
      <c r="A32" s="389">
        <v>4</v>
      </c>
      <c r="B32" s="375">
        <v>7</v>
      </c>
      <c r="C32" s="375">
        <v>-18</v>
      </c>
      <c r="D32" s="375">
        <v>5</v>
      </c>
      <c r="E32" s="376">
        <v>3</v>
      </c>
      <c r="F32" s="375">
        <v>4</v>
      </c>
      <c r="G32" s="375">
        <v>-5</v>
      </c>
      <c r="H32" s="375">
        <v>-34</v>
      </c>
      <c r="I32" s="375">
        <v>-6</v>
      </c>
      <c r="J32" s="375">
        <v>-3</v>
      </c>
      <c r="K32" s="393">
        <v>6</v>
      </c>
    </row>
    <row r="33" spans="1:11" s="102" customFormat="1" ht="25" customHeight="1" x14ac:dyDescent="0.25">
      <c r="A33" s="390" t="s">
        <v>3</v>
      </c>
      <c r="B33" s="394">
        <f>SUM(B29:B32)</f>
        <v>110</v>
      </c>
      <c r="C33" s="394">
        <f t="shared" ref="C33:K33" si="5">SUM(C29:C32)</f>
        <v>44</v>
      </c>
      <c r="D33" s="394">
        <f t="shared" si="5"/>
        <v>114</v>
      </c>
      <c r="E33" s="394">
        <f t="shared" si="5"/>
        <v>122</v>
      </c>
      <c r="F33" s="394">
        <f t="shared" si="5"/>
        <v>122</v>
      </c>
      <c r="G33" s="394">
        <f t="shared" si="5"/>
        <v>100</v>
      </c>
      <c r="H33" s="394">
        <f t="shared" si="5"/>
        <v>70</v>
      </c>
      <c r="I33" s="394">
        <f t="shared" si="5"/>
        <v>10</v>
      </c>
      <c r="J33" s="394">
        <f t="shared" si="5"/>
        <v>53</v>
      </c>
      <c r="K33" s="394">
        <f t="shared" si="5"/>
        <v>65</v>
      </c>
    </row>
    <row r="34" spans="1:11" ht="7" customHeight="1" x14ac:dyDescent="0.2"/>
    <row r="35" spans="1:11" ht="16" x14ac:dyDescent="0.2">
      <c r="A35" s="388" t="s">
        <v>2</v>
      </c>
      <c r="B35" s="388">
        <v>41</v>
      </c>
      <c r="C35" s="388">
        <f>+B35+1</f>
        <v>42</v>
      </c>
      <c r="D35" s="388">
        <f t="shared" ref="D35:K35" si="6">+C35+1</f>
        <v>43</v>
      </c>
      <c r="E35" s="388">
        <f t="shared" si="6"/>
        <v>44</v>
      </c>
      <c r="F35" s="388">
        <f t="shared" si="6"/>
        <v>45</v>
      </c>
      <c r="G35" s="388">
        <f t="shared" si="6"/>
        <v>46</v>
      </c>
      <c r="H35" s="388">
        <f t="shared" si="6"/>
        <v>47</v>
      </c>
      <c r="I35" s="388">
        <f t="shared" si="6"/>
        <v>48</v>
      </c>
      <c r="J35" s="388">
        <f t="shared" si="6"/>
        <v>49</v>
      </c>
      <c r="K35" s="388">
        <f t="shared" si="6"/>
        <v>50</v>
      </c>
    </row>
    <row r="36" spans="1:11" ht="21" customHeight="1" x14ac:dyDescent="0.2">
      <c r="A36" s="395">
        <v>1</v>
      </c>
      <c r="B36" s="384">
        <v>12</v>
      </c>
      <c r="C36" s="384">
        <v>84</v>
      </c>
      <c r="D36" s="384">
        <v>35</v>
      </c>
      <c r="E36" s="384">
        <v>60</v>
      </c>
      <c r="F36" s="384">
        <v>23</v>
      </c>
      <c r="G36" s="384">
        <v>92</v>
      </c>
      <c r="H36" s="385">
        <v>76</v>
      </c>
      <c r="I36" s="384">
        <v>45</v>
      </c>
      <c r="J36" s="385">
        <v>64</v>
      </c>
      <c r="K36" s="384">
        <v>18</v>
      </c>
    </row>
    <row r="37" spans="1:11" ht="21" customHeight="1" x14ac:dyDescent="0.2">
      <c r="A37" s="395">
        <v>2</v>
      </c>
      <c r="B37" s="384">
        <v>31</v>
      </c>
      <c r="C37" s="384">
        <v>-15</v>
      </c>
      <c r="D37" s="384">
        <v>91</v>
      </c>
      <c r="E37" s="384">
        <v>-24</v>
      </c>
      <c r="F37" s="384">
        <v>67</v>
      </c>
      <c r="G37" s="384">
        <v>35</v>
      </c>
      <c r="H37" s="386">
        <v>54</v>
      </c>
      <c r="I37" s="384">
        <v>87</v>
      </c>
      <c r="J37" s="386">
        <v>-13</v>
      </c>
      <c r="K37" s="384">
        <v>41</v>
      </c>
    </row>
    <row r="38" spans="1:11" ht="21" customHeight="1" x14ac:dyDescent="0.2">
      <c r="A38" s="395">
        <v>3</v>
      </c>
      <c r="B38" s="384">
        <v>14</v>
      </c>
      <c r="C38" s="384">
        <v>-21</v>
      </c>
      <c r="D38" s="384">
        <v>20</v>
      </c>
      <c r="E38" s="384">
        <v>-13</v>
      </c>
      <c r="F38" s="384">
        <v>51</v>
      </c>
      <c r="G38" s="384">
        <v>51</v>
      </c>
      <c r="H38" s="386">
        <v>-33</v>
      </c>
      <c r="I38" s="384">
        <v>21</v>
      </c>
      <c r="J38" s="386">
        <v>-31</v>
      </c>
      <c r="K38" s="382">
        <v>36</v>
      </c>
    </row>
    <row r="39" spans="1:11" s="115" customFormat="1" ht="25" customHeight="1" x14ac:dyDescent="0.2">
      <c r="A39" s="390" t="s">
        <v>3</v>
      </c>
      <c r="B39" s="396">
        <f>SUM(B36:B38)</f>
        <v>57</v>
      </c>
      <c r="C39" s="396">
        <f t="shared" ref="C39:K39" si="7">SUM(C36:C38)</f>
        <v>48</v>
      </c>
      <c r="D39" s="396">
        <f t="shared" si="7"/>
        <v>146</v>
      </c>
      <c r="E39" s="396">
        <f t="shared" si="7"/>
        <v>23</v>
      </c>
      <c r="F39" s="396">
        <f t="shared" si="7"/>
        <v>141</v>
      </c>
      <c r="G39" s="396">
        <f t="shared" si="7"/>
        <v>178</v>
      </c>
      <c r="H39" s="396">
        <f t="shared" si="7"/>
        <v>97</v>
      </c>
      <c r="I39" s="396">
        <f t="shared" si="7"/>
        <v>153</v>
      </c>
      <c r="J39" s="396">
        <f t="shared" si="7"/>
        <v>20</v>
      </c>
      <c r="K39" s="396">
        <f t="shared" si="7"/>
        <v>95</v>
      </c>
    </row>
  </sheetData>
  <mergeCells count="3">
    <mergeCell ref="J3:K3"/>
    <mergeCell ref="J1:J2"/>
    <mergeCell ref="K1:K2"/>
  </mergeCells>
  <pageMargins left="0.511811023622047" right="0.511811023622047" top="0.25" bottom="0" header="0.511811023622047" footer="0.511811023622047"/>
  <pageSetup paperSize="9" firstPageNumber="0" orientation="portrait" horizontalDpi="4294967293" vertic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8"/>
  <sheetViews>
    <sheetView topLeftCell="B1" workbookViewId="0">
      <selection activeCell="J2" sqref="J2"/>
    </sheetView>
  </sheetViews>
  <sheetFormatPr baseColWidth="10" defaultColWidth="8.83203125" defaultRowHeight="15" x14ac:dyDescent="0.2"/>
  <cols>
    <col min="1" max="21" width="6" customWidth="1"/>
  </cols>
  <sheetData>
    <row r="1" spans="1:21" x14ac:dyDescent="0.2">
      <c r="Q1" s="472" t="s">
        <v>267</v>
      </c>
      <c r="R1" s="472"/>
      <c r="S1" s="472" t="s">
        <v>263</v>
      </c>
      <c r="T1" s="472"/>
    </row>
    <row r="2" spans="1:21" ht="19.5" customHeight="1" x14ac:dyDescent="0.2">
      <c r="E2" s="5"/>
      <c r="F2" s="5"/>
      <c r="G2" s="5"/>
      <c r="H2" s="5"/>
      <c r="I2" s="5"/>
      <c r="J2" s="237" t="s">
        <v>282</v>
      </c>
      <c r="K2" s="5"/>
      <c r="L2" s="5"/>
      <c r="M2" s="5"/>
      <c r="N2" s="5"/>
      <c r="O2" s="5"/>
      <c r="P2" s="5"/>
      <c r="Q2" s="473"/>
      <c r="R2" s="473"/>
      <c r="S2" s="473"/>
      <c r="T2" s="473"/>
    </row>
    <row r="3" spans="1:21" ht="21.5" customHeight="1" x14ac:dyDescent="0.2">
      <c r="E3" s="19"/>
      <c r="F3" s="20"/>
      <c r="G3" s="20"/>
      <c r="H3" s="20"/>
      <c r="I3" s="5"/>
      <c r="J3" s="93" t="s">
        <v>5</v>
      </c>
      <c r="K3" s="21"/>
      <c r="L3" s="21"/>
      <c r="M3" s="21"/>
      <c r="N3" s="21"/>
      <c r="O3" s="21"/>
      <c r="P3" s="21"/>
      <c r="Q3" s="473"/>
      <c r="R3" s="473"/>
      <c r="S3" s="473"/>
      <c r="T3" s="473"/>
    </row>
    <row r="4" spans="1:21" ht="25.5" customHeight="1" thickBot="1" x14ac:dyDescent="0.3">
      <c r="A4" s="22" t="s">
        <v>17</v>
      </c>
      <c r="B4" s="73"/>
      <c r="C4" s="83"/>
      <c r="D4" s="24"/>
      <c r="H4" s="23"/>
      <c r="I4" s="23"/>
      <c r="K4" s="22"/>
      <c r="L4" s="22"/>
      <c r="M4" s="23"/>
      <c r="N4" s="23"/>
      <c r="O4" s="23"/>
      <c r="P4" s="22"/>
      <c r="Q4" s="25"/>
      <c r="R4" s="26" t="s">
        <v>6</v>
      </c>
      <c r="S4" s="25"/>
      <c r="T4" s="25"/>
      <c r="U4" s="25"/>
    </row>
    <row r="5" spans="1:21" s="31" customFormat="1" ht="21" customHeight="1" x14ac:dyDescent="0.2">
      <c r="A5" s="313">
        <v>1</v>
      </c>
      <c r="B5" s="360" t="s">
        <v>28</v>
      </c>
      <c r="C5" s="281"/>
      <c r="D5" s="315" t="s">
        <v>7</v>
      </c>
      <c r="E5" s="358">
        <f>21*9</f>
        <v>189</v>
      </c>
      <c r="F5" s="321">
        <v>11</v>
      </c>
      <c r="G5" s="322" t="s">
        <v>36</v>
      </c>
      <c r="H5" s="317"/>
      <c r="I5" s="315" t="s">
        <v>7</v>
      </c>
      <c r="J5" s="320">
        <f>80*7</f>
        <v>560</v>
      </c>
      <c r="K5" s="323">
        <v>21</v>
      </c>
      <c r="L5" s="315" t="s">
        <v>45</v>
      </c>
      <c r="M5" s="317"/>
      <c r="N5" s="315" t="s">
        <v>7</v>
      </c>
      <c r="O5" s="320">
        <f>68*9</f>
        <v>612</v>
      </c>
      <c r="P5" s="321">
        <v>31</v>
      </c>
      <c r="Q5" s="322" t="s">
        <v>53</v>
      </c>
      <c r="R5" s="317"/>
      <c r="S5" s="240" t="s">
        <v>7</v>
      </c>
      <c r="T5" s="157">
        <f>13*6</f>
        <v>78</v>
      </c>
    </row>
    <row r="6" spans="1:21" ht="21" customHeight="1" x14ac:dyDescent="0.2">
      <c r="A6" s="314">
        <f t="shared" ref="A6:A14" si="0">A5+1</f>
        <v>2</v>
      </c>
      <c r="B6" s="352" t="s">
        <v>27</v>
      </c>
      <c r="C6" s="370"/>
      <c r="D6" s="310" t="s">
        <v>7</v>
      </c>
      <c r="E6" s="158">
        <f>48*6</f>
        <v>288</v>
      </c>
      <c r="F6" s="36">
        <f t="shared" ref="F6:F14" si="1">F5+1</f>
        <v>12</v>
      </c>
      <c r="G6" s="238" t="s">
        <v>37</v>
      </c>
      <c r="H6" s="285"/>
      <c r="I6" s="239" t="s">
        <v>7</v>
      </c>
      <c r="J6" s="162">
        <f>65*2</f>
        <v>130</v>
      </c>
      <c r="K6" s="316">
        <f t="shared" ref="K6:K14" si="2">K5+1</f>
        <v>22</v>
      </c>
      <c r="L6" s="239" t="s">
        <v>46</v>
      </c>
      <c r="M6" s="285"/>
      <c r="N6" s="239" t="s">
        <v>7</v>
      </c>
      <c r="O6" s="162">
        <f>84*6</f>
        <v>504</v>
      </c>
      <c r="P6" s="36">
        <f t="shared" ref="P6:P14" si="3">P5+1</f>
        <v>32</v>
      </c>
      <c r="Q6" s="238" t="s">
        <v>54</v>
      </c>
      <c r="R6" s="285"/>
      <c r="S6" s="239" t="s">
        <v>7</v>
      </c>
      <c r="T6" s="158">
        <f>24*7</f>
        <v>168</v>
      </c>
    </row>
    <row r="7" spans="1:21" ht="21" customHeight="1" x14ac:dyDescent="0.2">
      <c r="A7" s="314">
        <f t="shared" si="0"/>
        <v>3</v>
      </c>
      <c r="B7" s="350" t="s">
        <v>29</v>
      </c>
      <c r="C7" s="246"/>
      <c r="D7" s="69" t="s">
        <v>7</v>
      </c>
      <c r="E7" s="362">
        <f>35*7</f>
        <v>245</v>
      </c>
      <c r="F7" s="325">
        <f t="shared" si="1"/>
        <v>13</v>
      </c>
      <c r="G7" s="326" t="s">
        <v>38</v>
      </c>
      <c r="H7" s="281"/>
      <c r="I7" s="69" t="s">
        <v>7</v>
      </c>
      <c r="J7" s="324">
        <f>52*4</f>
        <v>208</v>
      </c>
      <c r="K7" s="327">
        <f t="shared" si="2"/>
        <v>23</v>
      </c>
      <c r="L7" s="69" t="s">
        <v>15</v>
      </c>
      <c r="M7" s="281"/>
      <c r="N7" s="69" t="s">
        <v>7</v>
      </c>
      <c r="O7" s="324">
        <f>31*7</f>
        <v>217</v>
      </c>
      <c r="P7" s="325">
        <f t="shared" si="3"/>
        <v>33</v>
      </c>
      <c r="Q7" s="326" t="s">
        <v>55</v>
      </c>
      <c r="R7" s="281"/>
      <c r="S7" s="239" t="s">
        <v>7</v>
      </c>
      <c r="T7" s="158">
        <f>59*8</f>
        <v>472</v>
      </c>
    </row>
    <row r="8" spans="1:21" ht="21" customHeight="1" x14ac:dyDescent="0.2">
      <c r="A8" s="314">
        <f t="shared" si="0"/>
        <v>4</v>
      </c>
      <c r="B8" s="352" t="s">
        <v>30</v>
      </c>
      <c r="C8" s="370"/>
      <c r="D8" s="310" t="s">
        <v>7</v>
      </c>
      <c r="E8" s="158">
        <f>14*5</f>
        <v>70</v>
      </c>
      <c r="F8" s="36">
        <f t="shared" si="1"/>
        <v>14</v>
      </c>
      <c r="G8" s="238" t="s">
        <v>39</v>
      </c>
      <c r="H8" s="285"/>
      <c r="I8" s="239" t="s">
        <v>7</v>
      </c>
      <c r="J8" s="162">
        <f>39*8</f>
        <v>312</v>
      </c>
      <c r="K8" s="316">
        <f t="shared" si="2"/>
        <v>24</v>
      </c>
      <c r="L8" s="239" t="s">
        <v>47</v>
      </c>
      <c r="M8" s="285"/>
      <c r="N8" s="239" t="s">
        <v>7</v>
      </c>
      <c r="O8" s="162">
        <f>92*5</f>
        <v>460</v>
      </c>
      <c r="P8" s="36">
        <f t="shared" si="3"/>
        <v>34</v>
      </c>
      <c r="Q8" s="238" t="s">
        <v>56</v>
      </c>
      <c r="R8" s="285"/>
      <c r="S8" s="239" t="s">
        <v>7</v>
      </c>
      <c r="T8" s="158">
        <f>32*4</f>
        <v>128</v>
      </c>
    </row>
    <row r="9" spans="1:21" ht="21" customHeight="1" x14ac:dyDescent="0.2">
      <c r="A9" s="314">
        <f t="shared" si="0"/>
        <v>5</v>
      </c>
      <c r="B9" s="350" t="s">
        <v>8</v>
      </c>
      <c r="C9" s="247"/>
      <c r="D9" s="69" t="s">
        <v>7</v>
      </c>
      <c r="E9" s="362">
        <f>68*2</f>
        <v>136</v>
      </c>
      <c r="F9" s="325">
        <f t="shared" si="1"/>
        <v>15</v>
      </c>
      <c r="G9" s="326" t="s">
        <v>40</v>
      </c>
      <c r="H9" s="281"/>
      <c r="I9" s="69" t="s">
        <v>7</v>
      </c>
      <c r="J9" s="324">
        <f>16*7</f>
        <v>112</v>
      </c>
      <c r="K9" s="327">
        <f t="shared" si="2"/>
        <v>25</v>
      </c>
      <c r="L9" s="69" t="s">
        <v>48</v>
      </c>
      <c r="M9" s="281"/>
      <c r="N9" s="69" t="s">
        <v>7</v>
      </c>
      <c r="O9" s="324">
        <f>54*2</f>
        <v>108</v>
      </c>
      <c r="P9" s="325">
        <f t="shared" si="3"/>
        <v>35</v>
      </c>
      <c r="Q9" s="326" t="s">
        <v>57</v>
      </c>
      <c r="R9" s="281"/>
      <c r="S9" s="239" t="s">
        <v>7</v>
      </c>
      <c r="T9" s="158">
        <f>15*8</f>
        <v>120</v>
      </c>
    </row>
    <row r="10" spans="1:21" ht="21" customHeight="1" x14ac:dyDescent="0.2">
      <c r="A10" s="314">
        <f t="shared" si="0"/>
        <v>6</v>
      </c>
      <c r="B10" s="352" t="s">
        <v>31</v>
      </c>
      <c r="C10" s="370"/>
      <c r="D10" s="310" t="s">
        <v>7</v>
      </c>
      <c r="E10" s="158">
        <f>97*3</f>
        <v>291</v>
      </c>
      <c r="F10" s="36">
        <f t="shared" si="1"/>
        <v>16</v>
      </c>
      <c r="G10" s="238" t="s">
        <v>41</v>
      </c>
      <c r="H10" s="285"/>
      <c r="I10" s="239" t="s">
        <v>7</v>
      </c>
      <c r="J10" s="162">
        <f>73*4</f>
        <v>292</v>
      </c>
      <c r="K10" s="316">
        <f t="shared" si="2"/>
        <v>26</v>
      </c>
      <c r="L10" s="239" t="s">
        <v>49</v>
      </c>
      <c r="M10" s="285"/>
      <c r="N10" s="239" t="s">
        <v>7</v>
      </c>
      <c r="O10" s="162">
        <f>19*6</f>
        <v>114</v>
      </c>
      <c r="P10" s="36">
        <f t="shared" si="3"/>
        <v>36</v>
      </c>
      <c r="Q10" s="238" t="s">
        <v>58</v>
      </c>
      <c r="R10" s="285"/>
      <c r="S10" s="239" t="s">
        <v>7</v>
      </c>
      <c r="T10" s="158">
        <f>79*6</f>
        <v>474</v>
      </c>
    </row>
    <row r="11" spans="1:21" ht="21" customHeight="1" x14ac:dyDescent="0.2">
      <c r="A11" s="314">
        <f t="shared" si="0"/>
        <v>7</v>
      </c>
      <c r="B11" s="350" t="s">
        <v>32</v>
      </c>
      <c r="C11" s="370"/>
      <c r="D11" s="69" t="s">
        <v>7</v>
      </c>
      <c r="E11" s="362">
        <f>89*2</f>
        <v>178</v>
      </c>
      <c r="F11" s="325">
        <f t="shared" si="1"/>
        <v>17</v>
      </c>
      <c r="G11" s="326" t="s">
        <v>42</v>
      </c>
      <c r="H11" s="281"/>
      <c r="I11" s="69" t="s">
        <v>7</v>
      </c>
      <c r="J11" s="324">
        <f>51*6</f>
        <v>306</v>
      </c>
      <c r="K11" s="327">
        <f t="shared" si="2"/>
        <v>27</v>
      </c>
      <c r="L11" s="69" t="s">
        <v>50</v>
      </c>
      <c r="M11" s="281"/>
      <c r="N11" s="69" t="s">
        <v>7</v>
      </c>
      <c r="O11" s="324">
        <f>38*7</f>
        <v>266</v>
      </c>
      <c r="P11" s="325">
        <f t="shared" si="3"/>
        <v>37</v>
      </c>
      <c r="Q11" s="326" t="s">
        <v>59</v>
      </c>
      <c r="R11" s="281"/>
      <c r="S11" s="239" t="s">
        <v>7</v>
      </c>
      <c r="T11" s="158">
        <f>91*5</f>
        <v>455</v>
      </c>
    </row>
    <row r="12" spans="1:21" ht="21" customHeight="1" x14ac:dyDescent="0.2">
      <c r="A12" s="314">
        <f t="shared" si="0"/>
        <v>8</v>
      </c>
      <c r="B12" s="352" t="s">
        <v>33</v>
      </c>
      <c r="C12" s="370"/>
      <c r="D12" s="310" t="s">
        <v>7</v>
      </c>
      <c r="E12" s="158">
        <f>41*7</f>
        <v>287</v>
      </c>
      <c r="F12" s="36">
        <f t="shared" si="1"/>
        <v>18</v>
      </c>
      <c r="G12" s="238" t="s">
        <v>43</v>
      </c>
      <c r="H12" s="285"/>
      <c r="I12" s="239" t="s">
        <v>7</v>
      </c>
      <c r="J12" s="162">
        <f>29*8</f>
        <v>232</v>
      </c>
      <c r="K12" s="316">
        <f t="shared" si="2"/>
        <v>28</v>
      </c>
      <c r="L12" s="239" t="s">
        <v>51</v>
      </c>
      <c r="M12" s="285"/>
      <c r="N12" s="239" t="s">
        <v>7</v>
      </c>
      <c r="O12" s="162">
        <f>46*3</f>
        <v>138</v>
      </c>
      <c r="P12" s="36">
        <f t="shared" si="3"/>
        <v>38</v>
      </c>
      <c r="Q12" s="238" t="s">
        <v>60</v>
      </c>
      <c r="R12" s="285"/>
      <c r="S12" s="239" t="s">
        <v>7</v>
      </c>
      <c r="T12" s="158">
        <f>82*4</f>
        <v>328</v>
      </c>
    </row>
    <row r="13" spans="1:21" ht="21" customHeight="1" x14ac:dyDescent="0.2">
      <c r="A13" s="314">
        <f t="shared" si="0"/>
        <v>9</v>
      </c>
      <c r="B13" s="350" t="s">
        <v>34</v>
      </c>
      <c r="C13" s="370"/>
      <c r="D13" s="69" t="s">
        <v>7</v>
      </c>
      <c r="E13" s="362">
        <f>56*3</f>
        <v>168</v>
      </c>
      <c r="F13" s="36">
        <f t="shared" si="1"/>
        <v>19</v>
      </c>
      <c r="G13" s="238" t="s">
        <v>44</v>
      </c>
      <c r="H13" s="285"/>
      <c r="I13" s="239" t="s">
        <v>7</v>
      </c>
      <c r="J13" s="162">
        <f>27*3</f>
        <v>81</v>
      </c>
      <c r="K13" s="316">
        <f t="shared" si="2"/>
        <v>29</v>
      </c>
      <c r="L13" s="239" t="s">
        <v>52</v>
      </c>
      <c r="M13" s="285"/>
      <c r="N13" s="239" t="s">
        <v>7</v>
      </c>
      <c r="O13" s="162">
        <f>57*8</f>
        <v>456</v>
      </c>
      <c r="P13" s="36">
        <f t="shared" si="3"/>
        <v>39</v>
      </c>
      <c r="Q13" s="238" t="s">
        <v>61</v>
      </c>
      <c r="R13" s="285"/>
      <c r="S13" s="239" t="s">
        <v>7</v>
      </c>
      <c r="T13" s="158">
        <f>73*6</f>
        <v>438</v>
      </c>
    </row>
    <row r="14" spans="1:21" ht="21" customHeight="1" thickBot="1" x14ac:dyDescent="0.25">
      <c r="A14" s="328">
        <f t="shared" si="0"/>
        <v>10</v>
      </c>
      <c r="B14" s="353" t="s">
        <v>35</v>
      </c>
      <c r="C14" s="369"/>
      <c r="D14" s="169" t="s">
        <v>7</v>
      </c>
      <c r="E14" s="159">
        <f>39*4</f>
        <v>156</v>
      </c>
      <c r="F14" s="330">
        <f t="shared" si="1"/>
        <v>20</v>
      </c>
      <c r="G14" s="331" t="s">
        <v>30</v>
      </c>
      <c r="H14" s="318"/>
      <c r="I14" s="319" t="s">
        <v>7</v>
      </c>
      <c r="J14" s="329">
        <f>14*5</f>
        <v>70</v>
      </c>
      <c r="K14" s="332">
        <f t="shared" si="2"/>
        <v>30</v>
      </c>
      <c r="L14" s="319" t="s">
        <v>28</v>
      </c>
      <c r="M14" s="318"/>
      <c r="N14" s="319" t="s">
        <v>7</v>
      </c>
      <c r="O14" s="329">
        <f>21*9</f>
        <v>189</v>
      </c>
      <c r="P14" s="330">
        <f t="shared" si="3"/>
        <v>40</v>
      </c>
      <c r="Q14" s="331" t="s">
        <v>62</v>
      </c>
      <c r="R14" s="318"/>
      <c r="S14" s="169" t="s">
        <v>7</v>
      </c>
      <c r="T14" s="159">
        <f>99*8</f>
        <v>792</v>
      </c>
    </row>
    <row r="15" spans="1:21" ht="6.5" customHeight="1" x14ac:dyDescent="0.2">
      <c r="A15" s="42"/>
      <c r="B15" s="368"/>
      <c r="C15" s="43"/>
      <c r="D15" s="43"/>
      <c r="E15" s="44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6"/>
      <c r="S15" s="46"/>
      <c r="T15" s="46"/>
      <c r="U15" s="46"/>
    </row>
    <row r="16" spans="1:21" ht="23.25" customHeight="1" thickBot="1" x14ac:dyDescent="0.25">
      <c r="A16" s="22" t="s">
        <v>18</v>
      </c>
      <c r="B16" s="43"/>
      <c r="C16" s="43"/>
      <c r="D16" s="43"/>
      <c r="E16" s="44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6"/>
      <c r="S16" s="46"/>
      <c r="T16" s="46"/>
      <c r="U16" s="45"/>
    </row>
    <row r="17" spans="1:21" ht="16" x14ac:dyDescent="0.2">
      <c r="A17" s="11" t="s">
        <v>2</v>
      </c>
      <c r="B17" s="12">
        <v>41</v>
      </c>
      <c r="C17" s="12">
        <v>42</v>
      </c>
      <c r="D17" s="12">
        <v>43</v>
      </c>
      <c r="E17" s="12">
        <v>44</v>
      </c>
      <c r="F17" s="12">
        <v>45</v>
      </c>
      <c r="G17" s="12">
        <v>46</v>
      </c>
      <c r="H17" s="13">
        <v>47</v>
      </c>
      <c r="I17" s="12">
        <v>48</v>
      </c>
      <c r="J17" s="13">
        <v>49</v>
      </c>
      <c r="K17" s="14">
        <v>50</v>
      </c>
      <c r="L17" s="12">
        <v>51</v>
      </c>
      <c r="M17" s="12">
        <v>52</v>
      </c>
      <c r="N17" s="12">
        <v>53</v>
      </c>
      <c r="O17" s="12">
        <v>54</v>
      </c>
      <c r="P17" s="12">
        <v>55</v>
      </c>
      <c r="Q17" s="12">
        <v>56</v>
      </c>
      <c r="R17" s="13">
        <v>57</v>
      </c>
      <c r="S17" s="12">
        <v>58</v>
      </c>
      <c r="T17" s="13">
        <v>59</v>
      </c>
      <c r="U17" s="14">
        <v>60</v>
      </c>
    </row>
    <row r="18" spans="1:21" s="48" customFormat="1" ht="19" x14ac:dyDescent="0.25">
      <c r="A18" s="47">
        <v>1</v>
      </c>
      <c r="B18" s="117">
        <v>69</v>
      </c>
      <c r="C18" s="117">
        <v>43</v>
      </c>
      <c r="D18" s="117">
        <v>9</v>
      </c>
      <c r="E18" s="117">
        <v>98</v>
      </c>
      <c r="F18" s="117">
        <v>6</v>
      </c>
      <c r="G18" s="117">
        <v>64</v>
      </c>
      <c r="H18" s="117">
        <v>42</v>
      </c>
      <c r="I18" s="118">
        <v>2</v>
      </c>
      <c r="J18" s="117">
        <v>5</v>
      </c>
      <c r="K18" s="119">
        <v>23</v>
      </c>
      <c r="L18" s="118">
        <v>58</v>
      </c>
      <c r="M18" s="118">
        <v>2</v>
      </c>
      <c r="N18" s="118">
        <v>4</v>
      </c>
      <c r="O18" s="118">
        <v>88</v>
      </c>
      <c r="P18" s="118">
        <v>35</v>
      </c>
      <c r="Q18" s="118">
        <v>94</v>
      </c>
      <c r="R18" s="118">
        <v>5</v>
      </c>
      <c r="S18" s="118">
        <v>6</v>
      </c>
      <c r="T18" s="118">
        <v>42</v>
      </c>
      <c r="U18" s="123">
        <v>64</v>
      </c>
    </row>
    <row r="19" spans="1:21" ht="19" x14ac:dyDescent="0.25">
      <c r="A19" s="47">
        <v>2</v>
      </c>
      <c r="B19" s="118">
        <v>-4</v>
      </c>
      <c r="C19" s="118">
        <v>-12</v>
      </c>
      <c r="D19" s="118">
        <v>2</v>
      </c>
      <c r="E19" s="118">
        <v>12</v>
      </c>
      <c r="F19" s="118">
        <v>81</v>
      </c>
      <c r="G19" s="118">
        <v>52</v>
      </c>
      <c r="H19" s="118">
        <v>96</v>
      </c>
      <c r="I19" s="118">
        <v>45</v>
      </c>
      <c r="J19" s="118">
        <v>94</v>
      </c>
      <c r="K19" s="120">
        <v>6</v>
      </c>
      <c r="L19" s="118">
        <v>92</v>
      </c>
      <c r="M19" s="118">
        <v>45</v>
      </c>
      <c r="N19" s="118">
        <v>8</v>
      </c>
      <c r="O19" s="118">
        <v>23</v>
      </c>
      <c r="P19" s="118">
        <v>6</v>
      </c>
      <c r="Q19" s="118">
        <v>-3</v>
      </c>
      <c r="R19" s="118">
        <v>29</v>
      </c>
      <c r="S19" s="118">
        <v>72</v>
      </c>
      <c r="T19" s="118">
        <v>98</v>
      </c>
      <c r="U19" s="123">
        <v>53</v>
      </c>
    </row>
    <row r="20" spans="1:21" ht="19" x14ac:dyDescent="0.25">
      <c r="A20" s="47">
        <v>3</v>
      </c>
      <c r="B20" s="118">
        <v>-8</v>
      </c>
      <c r="C20" s="118">
        <v>5</v>
      </c>
      <c r="D20" s="118">
        <v>41</v>
      </c>
      <c r="E20" s="118">
        <v>7</v>
      </c>
      <c r="F20" s="118">
        <v>-23</v>
      </c>
      <c r="G20" s="118">
        <v>9</v>
      </c>
      <c r="H20" s="118">
        <v>3</v>
      </c>
      <c r="I20" s="118">
        <v>76</v>
      </c>
      <c r="J20" s="118">
        <v>6</v>
      </c>
      <c r="K20" s="120">
        <v>7</v>
      </c>
      <c r="L20" s="118">
        <v>7</v>
      </c>
      <c r="M20" s="118">
        <v>-6</v>
      </c>
      <c r="N20" s="118">
        <v>12</v>
      </c>
      <c r="O20" s="118">
        <v>6</v>
      </c>
      <c r="P20" s="118">
        <v>78</v>
      </c>
      <c r="Q20" s="118">
        <v>12</v>
      </c>
      <c r="R20" s="118">
        <v>4</v>
      </c>
      <c r="S20" s="118">
        <v>-41</v>
      </c>
      <c r="T20" s="118">
        <v>3</v>
      </c>
      <c r="U20" s="123">
        <v>-6</v>
      </c>
    </row>
    <row r="21" spans="1:21" ht="19" x14ac:dyDescent="0.25">
      <c r="A21" s="47">
        <v>4</v>
      </c>
      <c r="B21" s="121">
        <v>52</v>
      </c>
      <c r="C21" s="121">
        <v>8</v>
      </c>
      <c r="D21" s="121">
        <v>35</v>
      </c>
      <c r="E21" s="121">
        <v>75</v>
      </c>
      <c r="F21" s="121">
        <v>-9</v>
      </c>
      <c r="G21" s="121">
        <v>-3</v>
      </c>
      <c r="H21" s="121">
        <v>-7</v>
      </c>
      <c r="I21" s="118">
        <v>-3</v>
      </c>
      <c r="J21" s="121">
        <v>26</v>
      </c>
      <c r="K21" s="122">
        <v>97</v>
      </c>
      <c r="L21" s="121">
        <v>6</v>
      </c>
      <c r="M21" s="121">
        <v>-13</v>
      </c>
      <c r="N21" s="121">
        <v>76</v>
      </c>
      <c r="O21" s="124">
        <v>9</v>
      </c>
      <c r="P21" s="121">
        <v>9</v>
      </c>
      <c r="Q21" s="121">
        <v>-7</v>
      </c>
      <c r="R21" s="121">
        <v>-21</v>
      </c>
      <c r="S21" s="121">
        <v>-3</v>
      </c>
      <c r="T21" s="121">
        <v>-6</v>
      </c>
      <c r="U21" s="125">
        <v>2</v>
      </c>
    </row>
    <row r="22" spans="1:21" s="115" customFormat="1" ht="36.75" customHeight="1" thickBot="1" x14ac:dyDescent="0.25">
      <c r="A22" s="173" t="s">
        <v>3</v>
      </c>
      <c r="B22" s="184">
        <f t="shared" ref="B22:U22" si="4">SUM(B18:B21)</f>
        <v>109</v>
      </c>
      <c r="C22" s="184">
        <f t="shared" si="4"/>
        <v>44</v>
      </c>
      <c r="D22" s="184">
        <f t="shared" si="4"/>
        <v>87</v>
      </c>
      <c r="E22" s="184">
        <f t="shared" si="4"/>
        <v>192</v>
      </c>
      <c r="F22" s="184">
        <f t="shared" si="4"/>
        <v>55</v>
      </c>
      <c r="G22" s="184">
        <f t="shared" si="4"/>
        <v>122</v>
      </c>
      <c r="H22" s="184">
        <f t="shared" si="4"/>
        <v>134</v>
      </c>
      <c r="I22" s="184">
        <f t="shared" si="4"/>
        <v>120</v>
      </c>
      <c r="J22" s="184">
        <f t="shared" si="4"/>
        <v>131</v>
      </c>
      <c r="K22" s="184">
        <f t="shared" si="4"/>
        <v>133</v>
      </c>
      <c r="L22" s="184">
        <f t="shared" si="4"/>
        <v>163</v>
      </c>
      <c r="M22" s="184">
        <f t="shared" si="4"/>
        <v>28</v>
      </c>
      <c r="N22" s="184">
        <f t="shared" si="4"/>
        <v>100</v>
      </c>
      <c r="O22" s="184">
        <f t="shared" si="4"/>
        <v>126</v>
      </c>
      <c r="P22" s="184">
        <f t="shared" si="4"/>
        <v>128</v>
      </c>
      <c r="Q22" s="184">
        <f t="shared" si="4"/>
        <v>96</v>
      </c>
      <c r="R22" s="184">
        <f t="shared" si="4"/>
        <v>17</v>
      </c>
      <c r="S22" s="184">
        <f t="shared" si="4"/>
        <v>34</v>
      </c>
      <c r="T22" s="184">
        <f t="shared" si="4"/>
        <v>137</v>
      </c>
      <c r="U22" s="184">
        <f t="shared" si="4"/>
        <v>113</v>
      </c>
    </row>
    <row r="23" spans="1:21" ht="22.5" customHeight="1" x14ac:dyDescent="0.2"/>
    <row r="24" spans="1:21" ht="16" x14ac:dyDescent="0.2">
      <c r="A24" s="11" t="s">
        <v>2</v>
      </c>
      <c r="B24" s="12">
        <v>61</v>
      </c>
      <c r="C24" s="12">
        <v>62</v>
      </c>
      <c r="D24" s="12">
        <v>63</v>
      </c>
      <c r="E24" s="12">
        <v>64</v>
      </c>
      <c r="F24" s="12">
        <v>65</v>
      </c>
      <c r="G24" s="12">
        <v>66</v>
      </c>
      <c r="H24" s="13">
        <v>67</v>
      </c>
      <c r="I24" s="12">
        <v>68</v>
      </c>
      <c r="J24" s="13">
        <v>69</v>
      </c>
      <c r="K24" s="14">
        <v>70</v>
      </c>
      <c r="L24" s="12">
        <v>71</v>
      </c>
      <c r="M24" s="12">
        <v>72</v>
      </c>
      <c r="N24" s="12">
        <v>73</v>
      </c>
      <c r="O24" s="12">
        <v>74</v>
      </c>
      <c r="P24" s="12">
        <v>75</v>
      </c>
      <c r="Q24" s="12">
        <v>76</v>
      </c>
      <c r="R24" s="13">
        <v>77</v>
      </c>
      <c r="S24" s="12">
        <v>78</v>
      </c>
      <c r="T24" s="13">
        <v>79</v>
      </c>
      <c r="U24" s="14">
        <v>80</v>
      </c>
    </row>
    <row r="25" spans="1:21" s="48" customFormat="1" ht="19" x14ac:dyDescent="0.2">
      <c r="A25" s="47">
        <v>1</v>
      </c>
      <c r="B25" s="49">
        <v>97</v>
      </c>
      <c r="C25" s="49">
        <v>69</v>
      </c>
      <c r="D25" s="49">
        <v>35</v>
      </c>
      <c r="E25" s="49">
        <v>70</v>
      </c>
      <c r="F25" s="49">
        <v>13</v>
      </c>
      <c r="G25" s="49">
        <v>92</v>
      </c>
      <c r="H25" s="50">
        <v>18</v>
      </c>
      <c r="I25" s="49">
        <v>25</v>
      </c>
      <c r="J25" s="50">
        <v>93</v>
      </c>
      <c r="K25" s="51">
        <v>81</v>
      </c>
      <c r="L25" s="49">
        <v>27</v>
      </c>
      <c r="M25" s="49">
        <v>24</v>
      </c>
      <c r="N25" s="49">
        <v>52</v>
      </c>
      <c r="O25" s="52">
        <v>57</v>
      </c>
      <c r="P25" s="49">
        <v>22</v>
      </c>
      <c r="Q25" s="52">
        <v>32</v>
      </c>
      <c r="R25" s="50">
        <v>55</v>
      </c>
      <c r="S25" s="49">
        <v>12</v>
      </c>
      <c r="T25" s="50">
        <v>43</v>
      </c>
      <c r="U25" s="127">
        <v>71</v>
      </c>
    </row>
    <row r="26" spans="1:21" ht="19" x14ac:dyDescent="0.2">
      <c r="A26" s="47">
        <v>2</v>
      </c>
      <c r="B26" s="49">
        <v>62</v>
      </c>
      <c r="C26" s="49">
        <v>-51</v>
      </c>
      <c r="D26" s="49">
        <v>91</v>
      </c>
      <c r="E26" s="49">
        <v>-43</v>
      </c>
      <c r="F26" s="49">
        <v>89</v>
      </c>
      <c r="G26" s="49">
        <v>35</v>
      </c>
      <c r="H26" s="53">
        <v>61</v>
      </c>
      <c r="I26" s="49">
        <v>86</v>
      </c>
      <c r="J26" s="53">
        <v>21</v>
      </c>
      <c r="K26" s="51">
        <v>59</v>
      </c>
      <c r="L26" s="49">
        <v>81</v>
      </c>
      <c r="M26" s="49">
        <v>88</v>
      </c>
      <c r="N26" s="49">
        <v>71</v>
      </c>
      <c r="O26" s="52">
        <v>-34</v>
      </c>
      <c r="P26" s="49">
        <v>53</v>
      </c>
      <c r="Q26" s="52">
        <v>58</v>
      </c>
      <c r="R26" s="53">
        <v>-39</v>
      </c>
      <c r="S26" s="49">
        <v>65</v>
      </c>
      <c r="T26" s="53">
        <v>65</v>
      </c>
      <c r="U26" s="51">
        <v>23</v>
      </c>
    </row>
    <row r="27" spans="1:21" ht="19" x14ac:dyDescent="0.25">
      <c r="A27" s="47">
        <v>3</v>
      </c>
      <c r="B27" s="49">
        <v>41</v>
      </c>
      <c r="C27" s="49">
        <v>34</v>
      </c>
      <c r="D27" s="49">
        <v>27</v>
      </c>
      <c r="E27" s="49">
        <v>-22</v>
      </c>
      <c r="F27" s="49">
        <v>46</v>
      </c>
      <c r="G27" s="49">
        <v>61</v>
      </c>
      <c r="H27" s="53">
        <v>-35</v>
      </c>
      <c r="I27" s="49">
        <v>61</v>
      </c>
      <c r="J27" s="53">
        <v>-40</v>
      </c>
      <c r="K27" s="126">
        <v>36</v>
      </c>
      <c r="L27" s="49">
        <v>53</v>
      </c>
      <c r="M27" s="49">
        <v>-73</v>
      </c>
      <c r="N27" s="49">
        <v>94</v>
      </c>
      <c r="O27" s="52">
        <v>69</v>
      </c>
      <c r="P27" s="49">
        <v>46</v>
      </c>
      <c r="Q27" s="52">
        <v>71</v>
      </c>
      <c r="R27" s="53">
        <v>-12</v>
      </c>
      <c r="S27" s="49">
        <v>79</v>
      </c>
      <c r="T27" s="53">
        <v>-37</v>
      </c>
      <c r="U27" s="51">
        <v>54</v>
      </c>
    </row>
    <row r="28" spans="1:21" s="115" customFormat="1" ht="36.75" customHeight="1" thickBot="1" x14ac:dyDescent="0.25">
      <c r="A28" s="173" t="s">
        <v>3</v>
      </c>
      <c r="B28" s="114">
        <f t="shared" ref="B28:U28" si="5">SUM(B25:B27)</f>
        <v>200</v>
      </c>
      <c r="C28" s="114">
        <f t="shared" si="5"/>
        <v>52</v>
      </c>
      <c r="D28" s="114">
        <f t="shared" si="5"/>
        <v>153</v>
      </c>
      <c r="E28" s="114">
        <f t="shared" si="5"/>
        <v>5</v>
      </c>
      <c r="F28" s="114">
        <f t="shared" si="5"/>
        <v>148</v>
      </c>
      <c r="G28" s="114">
        <f t="shared" si="5"/>
        <v>188</v>
      </c>
      <c r="H28" s="114">
        <f t="shared" si="5"/>
        <v>44</v>
      </c>
      <c r="I28" s="114">
        <f t="shared" si="5"/>
        <v>172</v>
      </c>
      <c r="J28" s="114">
        <f t="shared" si="5"/>
        <v>74</v>
      </c>
      <c r="K28" s="185">
        <f t="shared" si="5"/>
        <v>176</v>
      </c>
      <c r="L28" s="114">
        <f t="shared" si="5"/>
        <v>161</v>
      </c>
      <c r="M28" s="114">
        <f t="shared" si="5"/>
        <v>39</v>
      </c>
      <c r="N28" s="114">
        <f t="shared" si="5"/>
        <v>217</v>
      </c>
      <c r="O28" s="114">
        <f t="shared" si="5"/>
        <v>92</v>
      </c>
      <c r="P28" s="114">
        <f t="shared" si="5"/>
        <v>121</v>
      </c>
      <c r="Q28" s="114">
        <f t="shared" si="5"/>
        <v>161</v>
      </c>
      <c r="R28" s="114">
        <f t="shared" si="5"/>
        <v>4</v>
      </c>
      <c r="S28" s="114">
        <f t="shared" si="5"/>
        <v>156</v>
      </c>
      <c r="T28" s="114">
        <f t="shared" si="5"/>
        <v>71</v>
      </c>
      <c r="U28" s="185">
        <f t="shared" si="5"/>
        <v>148</v>
      </c>
    </row>
  </sheetData>
  <mergeCells count="4">
    <mergeCell ref="Q1:R1"/>
    <mergeCell ref="S1:T1"/>
    <mergeCell ref="Q2:R3"/>
    <mergeCell ref="S2:T3"/>
  </mergeCells>
  <pageMargins left="0.25" right="0.25" top="0.25" bottom="0.25" header="0.05" footer="0.05"/>
  <pageSetup orientation="landscape" horizontalDpi="360" verticalDpi="36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8"/>
  <sheetViews>
    <sheetView workbookViewId="0">
      <selection activeCell="J2" sqref="J2"/>
    </sheetView>
  </sheetViews>
  <sheetFormatPr baseColWidth="10" defaultColWidth="8.83203125" defaultRowHeight="15" x14ac:dyDescent="0.2"/>
  <cols>
    <col min="1" max="1" width="6.1640625" customWidth="1"/>
    <col min="2" max="2" width="7.33203125" customWidth="1"/>
    <col min="3" max="3" width="6.1640625" customWidth="1"/>
    <col min="5" max="5" width="6.1640625" customWidth="1"/>
    <col min="6" max="6" width="7.6640625" customWidth="1"/>
    <col min="9" max="9" width="6" customWidth="1"/>
    <col min="10" max="10" width="7.5" customWidth="1"/>
    <col min="11" max="11" width="5.83203125" customWidth="1"/>
    <col min="13" max="13" width="6.1640625" customWidth="1"/>
    <col min="14" max="14" width="7.5" customWidth="1"/>
    <col min="15" max="15" width="6.5" customWidth="1"/>
    <col min="16" max="16" width="6.1640625" customWidth="1"/>
    <col min="18" max="18" width="7.33203125" customWidth="1"/>
    <col min="19" max="19" width="5.83203125" customWidth="1"/>
  </cols>
  <sheetData>
    <row r="1" spans="1:21" x14ac:dyDescent="0.2">
      <c r="Q1" s="472" t="s">
        <v>267</v>
      </c>
      <c r="R1" s="472"/>
      <c r="S1" s="472" t="s">
        <v>263</v>
      </c>
      <c r="T1" s="472"/>
    </row>
    <row r="2" spans="1:21" ht="19.5" customHeight="1" x14ac:dyDescent="0.2">
      <c r="E2" s="5"/>
      <c r="F2" s="5"/>
      <c r="G2" s="5"/>
      <c r="H2" s="5"/>
      <c r="I2" s="5"/>
      <c r="J2" s="237" t="s">
        <v>282</v>
      </c>
      <c r="K2" s="5"/>
      <c r="L2" s="5"/>
      <c r="M2" s="5"/>
      <c r="N2" s="5"/>
      <c r="O2" s="5"/>
      <c r="P2" s="5"/>
      <c r="Q2" s="473"/>
      <c r="R2" s="473"/>
      <c r="S2" s="473"/>
      <c r="T2" s="473"/>
    </row>
    <row r="3" spans="1:21" ht="25" customHeight="1" x14ac:dyDescent="0.2">
      <c r="E3" s="19"/>
      <c r="F3" s="20"/>
      <c r="G3" s="20"/>
      <c r="H3" s="20"/>
      <c r="I3" s="5"/>
      <c r="J3" s="93" t="s">
        <v>5</v>
      </c>
      <c r="K3" s="21"/>
      <c r="L3" s="21"/>
      <c r="M3" s="21"/>
      <c r="N3" s="21"/>
      <c r="O3" s="21"/>
      <c r="P3" s="21"/>
      <c r="Q3" s="473"/>
      <c r="R3" s="473"/>
      <c r="S3" s="473"/>
      <c r="T3" s="473"/>
    </row>
    <row r="4" spans="1:21" ht="22" thickBot="1" x14ac:dyDescent="0.3">
      <c r="A4" s="22" t="s">
        <v>17</v>
      </c>
      <c r="B4" s="23"/>
      <c r="C4" s="23"/>
      <c r="D4" s="24"/>
      <c r="H4" s="23"/>
      <c r="I4" s="23"/>
      <c r="K4" s="22"/>
      <c r="L4" s="351"/>
      <c r="M4" s="23"/>
      <c r="N4" s="23"/>
      <c r="O4" s="23"/>
      <c r="P4" s="22"/>
      <c r="Q4" s="25"/>
      <c r="R4" s="308" t="s">
        <v>6</v>
      </c>
      <c r="S4" s="25"/>
      <c r="T4" s="25"/>
      <c r="U4" s="25"/>
    </row>
    <row r="5" spans="1:21" s="31" customFormat="1" ht="20.5" customHeight="1" x14ac:dyDescent="0.2">
      <c r="A5" s="367">
        <v>1</v>
      </c>
      <c r="B5" s="315" t="s">
        <v>28</v>
      </c>
      <c r="C5" s="315" t="s">
        <v>7</v>
      </c>
      <c r="D5" s="358">
        <f>21*9</f>
        <v>189</v>
      </c>
      <c r="E5" s="363">
        <v>11</v>
      </c>
      <c r="F5" s="315" t="s">
        <v>36</v>
      </c>
      <c r="G5" s="315" t="s">
        <v>7</v>
      </c>
      <c r="H5" s="358">
        <f>80*7</f>
        <v>560</v>
      </c>
      <c r="I5" s="359">
        <v>21</v>
      </c>
      <c r="J5" s="360" t="s">
        <v>45</v>
      </c>
      <c r="K5" s="315" t="s">
        <v>7</v>
      </c>
      <c r="L5" s="361">
        <f>68*9</f>
        <v>612</v>
      </c>
      <c r="M5" s="363">
        <v>31</v>
      </c>
      <c r="N5" s="315" t="s">
        <v>53</v>
      </c>
      <c r="O5" s="315" t="s">
        <v>7</v>
      </c>
      <c r="P5" s="358">
        <f>13*6</f>
        <v>78</v>
      </c>
      <c r="Q5" s="363">
        <f>+M14+1</f>
        <v>41</v>
      </c>
      <c r="R5" s="69" t="s">
        <v>273</v>
      </c>
      <c r="S5" s="315" t="s">
        <v>7</v>
      </c>
      <c r="T5" s="358">
        <f>57*6</f>
        <v>342</v>
      </c>
    </row>
    <row r="6" spans="1:21" ht="20.5" customHeight="1" x14ac:dyDescent="0.2">
      <c r="A6" s="364">
        <f t="shared" ref="A6:A14" si="0">A5+1</f>
        <v>2</v>
      </c>
      <c r="B6" s="310" t="s">
        <v>27</v>
      </c>
      <c r="C6" s="310" t="s">
        <v>7</v>
      </c>
      <c r="D6" s="158">
        <f>48*6</f>
        <v>288</v>
      </c>
      <c r="E6" s="364">
        <f t="shared" ref="E6:E14" si="1">E5+1</f>
        <v>12</v>
      </c>
      <c r="F6" s="310" t="s">
        <v>37</v>
      </c>
      <c r="G6" s="310" t="s">
        <v>7</v>
      </c>
      <c r="H6" s="158">
        <f>65*2</f>
        <v>130</v>
      </c>
      <c r="I6" s="356">
        <f t="shared" ref="I6:I14" si="2">I5+1</f>
        <v>22</v>
      </c>
      <c r="J6" s="352" t="s">
        <v>46</v>
      </c>
      <c r="K6" s="310" t="s">
        <v>7</v>
      </c>
      <c r="L6" s="354">
        <f>84*6</f>
        <v>504</v>
      </c>
      <c r="M6" s="364">
        <f t="shared" ref="M6:M14" si="3">M5+1</f>
        <v>32</v>
      </c>
      <c r="N6" s="310" t="s">
        <v>54</v>
      </c>
      <c r="O6" s="310" t="s">
        <v>7</v>
      </c>
      <c r="P6" s="158">
        <f>24*7</f>
        <v>168</v>
      </c>
      <c r="Q6" s="364">
        <f t="shared" ref="Q6:Q14" si="4">Q5+1</f>
        <v>42</v>
      </c>
      <c r="R6" s="310" t="s">
        <v>274</v>
      </c>
      <c r="S6" s="310" t="s">
        <v>7</v>
      </c>
      <c r="T6" s="158">
        <f>19*8</f>
        <v>152</v>
      </c>
    </row>
    <row r="7" spans="1:21" ht="20.5" customHeight="1" x14ac:dyDescent="0.2">
      <c r="A7" s="364">
        <f t="shared" si="0"/>
        <v>3</v>
      </c>
      <c r="B7" s="69" t="s">
        <v>29</v>
      </c>
      <c r="C7" s="69" t="s">
        <v>7</v>
      </c>
      <c r="D7" s="362">
        <f>35*7</f>
        <v>245</v>
      </c>
      <c r="E7" s="365">
        <f t="shared" si="1"/>
        <v>13</v>
      </c>
      <c r="F7" s="69" t="s">
        <v>38</v>
      </c>
      <c r="G7" s="69" t="s">
        <v>7</v>
      </c>
      <c r="H7" s="362">
        <f>52*4</f>
        <v>208</v>
      </c>
      <c r="I7" s="87">
        <f t="shared" si="2"/>
        <v>23</v>
      </c>
      <c r="J7" s="350" t="s">
        <v>15</v>
      </c>
      <c r="K7" s="69" t="s">
        <v>7</v>
      </c>
      <c r="L7" s="189">
        <f>31*7</f>
        <v>217</v>
      </c>
      <c r="M7" s="365">
        <f t="shared" si="3"/>
        <v>33</v>
      </c>
      <c r="N7" s="69" t="s">
        <v>55</v>
      </c>
      <c r="O7" s="69" t="s">
        <v>7</v>
      </c>
      <c r="P7" s="362">
        <f>59*8</f>
        <v>472</v>
      </c>
      <c r="Q7" s="365">
        <f t="shared" si="4"/>
        <v>43</v>
      </c>
      <c r="R7" s="69" t="s">
        <v>275</v>
      </c>
      <c r="S7" s="69" t="s">
        <v>7</v>
      </c>
      <c r="T7" s="362">
        <f>15*7</f>
        <v>105</v>
      </c>
    </row>
    <row r="8" spans="1:21" ht="20.5" customHeight="1" x14ac:dyDescent="0.2">
      <c r="A8" s="364">
        <f t="shared" si="0"/>
        <v>4</v>
      </c>
      <c r="B8" s="310" t="s">
        <v>30</v>
      </c>
      <c r="C8" s="310" t="s">
        <v>7</v>
      </c>
      <c r="D8" s="158">
        <f>14*5</f>
        <v>70</v>
      </c>
      <c r="E8" s="364">
        <f t="shared" si="1"/>
        <v>14</v>
      </c>
      <c r="F8" s="310" t="s">
        <v>39</v>
      </c>
      <c r="G8" s="310" t="s">
        <v>7</v>
      </c>
      <c r="H8" s="158">
        <f>39*8</f>
        <v>312</v>
      </c>
      <c r="I8" s="356">
        <f t="shared" si="2"/>
        <v>24</v>
      </c>
      <c r="J8" s="352" t="s">
        <v>47</v>
      </c>
      <c r="K8" s="310" t="s">
        <v>7</v>
      </c>
      <c r="L8" s="354">
        <f>92*5</f>
        <v>460</v>
      </c>
      <c r="M8" s="364">
        <f t="shared" si="3"/>
        <v>34</v>
      </c>
      <c r="N8" s="310" t="s">
        <v>56</v>
      </c>
      <c r="O8" s="310" t="s">
        <v>7</v>
      </c>
      <c r="P8" s="158">
        <f>32*4</f>
        <v>128</v>
      </c>
      <c r="Q8" s="364">
        <f t="shared" si="4"/>
        <v>44</v>
      </c>
      <c r="R8" s="310" t="s">
        <v>276</v>
      </c>
      <c r="S8" s="310" t="s">
        <v>7</v>
      </c>
      <c r="T8" s="158">
        <f>72*5</f>
        <v>360</v>
      </c>
    </row>
    <row r="9" spans="1:21" ht="20.5" customHeight="1" x14ac:dyDescent="0.2">
      <c r="A9" s="364">
        <f t="shared" si="0"/>
        <v>5</v>
      </c>
      <c r="B9" s="69" t="s">
        <v>8</v>
      </c>
      <c r="C9" s="69" t="s">
        <v>7</v>
      </c>
      <c r="D9" s="362">
        <f>68*2</f>
        <v>136</v>
      </c>
      <c r="E9" s="365">
        <f t="shared" si="1"/>
        <v>15</v>
      </c>
      <c r="F9" s="69" t="s">
        <v>40</v>
      </c>
      <c r="G9" s="69" t="s">
        <v>7</v>
      </c>
      <c r="H9" s="362">
        <f>16*7</f>
        <v>112</v>
      </c>
      <c r="I9" s="87">
        <f t="shared" si="2"/>
        <v>25</v>
      </c>
      <c r="J9" s="350" t="s">
        <v>48</v>
      </c>
      <c r="K9" s="69" t="s">
        <v>7</v>
      </c>
      <c r="L9" s="189">
        <f>54*2</f>
        <v>108</v>
      </c>
      <c r="M9" s="365">
        <f t="shared" si="3"/>
        <v>35</v>
      </c>
      <c r="N9" s="69" t="s">
        <v>57</v>
      </c>
      <c r="O9" s="69" t="s">
        <v>7</v>
      </c>
      <c r="P9" s="362">
        <f>15*8</f>
        <v>120</v>
      </c>
      <c r="Q9" s="365">
        <f t="shared" si="4"/>
        <v>45</v>
      </c>
      <c r="R9" s="69" t="s">
        <v>277</v>
      </c>
      <c r="S9" s="69" t="s">
        <v>7</v>
      </c>
      <c r="T9" s="362">
        <f>91*9</f>
        <v>819</v>
      </c>
    </row>
    <row r="10" spans="1:21" ht="20.5" customHeight="1" x14ac:dyDescent="0.2">
      <c r="A10" s="364">
        <f t="shared" si="0"/>
        <v>6</v>
      </c>
      <c r="B10" s="310" t="s">
        <v>31</v>
      </c>
      <c r="C10" s="310" t="s">
        <v>7</v>
      </c>
      <c r="D10" s="158">
        <f>97*3</f>
        <v>291</v>
      </c>
      <c r="E10" s="364">
        <f t="shared" si="1"/>
        <v>16</v>
      </c>
      <c r="F10" s="310" t="s">
        <v>41</v>
      </c>
      <c r="G10" s="310" t="s">
        <v>7</v>
      </c>
      <c r="H10" s="158">
        <f>73*4</f>
        <v>292</v>
      </c>
      <c r="I10" s="356">
        <f t="shared" si="2"/>
        <v>26</v>
      </c>
      <c r="J10" s="352" t="s">
        <v>49</v>
      </c>
      <c r="K10" s="310" t="s">
        <v>7</v>
      </c>
      <c r="L10" s="354">
        <f>19*6</f>
        <v>114</v>
      </c>
      <c r="M10" s="364">
        <f t="shared" si="3"/>
        <v>36</v>
      </c>
      <c r="N10" s="310" t="s">
        <v>58</v>
      </c>
      <c r="O10" s="310" t="s">
        <v>7</v>
      </c>
      <c r="P10" s="158">
        <f>79*6</f>
        <v>474</v>
      </c>
      <c r="Q10" s="364">
        <f t="shared" si="4"/>
        <v>46</v>
      </c>
      <c r="R10" s="310" t="s">
        <v>278</v>
      </c>
      <c r="S10" s="310" t="s">
        <v>7</v>
      </c>
      <c r="T10" s="158">
        <f>49*3</f>
        <v>147</v>
      </c>
    </row>
    <row r="11" spans="1:21" ht="20.5" customHeight="1" x14ac:dyDescent="0.2">
      <c r="A11" s="364">
        <f t="shared" si="0"/>
        <v>7</v>
      </c>
      <c r="B11" s="69" t="s">
        <v>32</v>
      </c>
      <c r="C11" s="69" t="s">
        <v>7</v>
      </c>
      <c r="D11" s="362">
        <f>89*2</f>
        <v>178</v>
      </c>
      <c r="E11" s="365">
        <f t="shared" si="1"/>
        <v>17</v>
      </c>
      <c r="F11" s="69" t="s">
        <v>42</v>
      </c>
      <c r="G11" s="69" t="s">
        <v>7</v>
      </c>
      <c r="H11" s="362">
        <f>51*6</f>
        <v>306</v>
      </c>
      <c r="I11" s="87">
        <f t="shared" si="2"/>
        <v>27</v>
      </c>
      <c r="J11" s="350" t="s">
        <v>50</v>
      </c>
      <c r="K11" s="69" t="s">
        <v>7</v>
      </c>
      <c r="L11" s="189">
        <f>38*7</f>
        <v>266</v>
      </c>
      <c r="M11" s="365">
        <f t="shared" si="3"/>
        <v>37</v>
      </c>
      <c r="N11" s="69" t="s">
        <v>59</v>
      </c>
      <c r="O11" s="69" t="s">
        <v>7</v>
      </c>
      <c r="P11" s="362">
        <f>91*5</f>
        <v>455</v>
      </c>
      <c r="Q11" s="365">
        <f t="shared" si="4"/>
        <v>47</v>
      </c>
      <c r="R11" s="69" t="s">
        <v>279</v>
      </c>
      <c r="S11" s="69" t="s">
        <v>7</v>
      </c>
      <c r="T11" s="362">
        <f>76*4</f>
        <v>304</v>
      </c>
    </row>
    <row r="12" spans="1:21" ht="20.5" customHeight="1" x14ac:dyDescent="0.2">
      <c r="A12" s="364">
        <f t="shared" si="0"/>
        <v>8</v>
      </c>
      <c r="B12" s="310" t="s">
        <v>33</v>
      </c>
      <c r="C12" s="310" t="s">
        <v>7</v>
      </c>
      <c r="D12" s="158">
        <f>41*7</f>
        <v>287</v>
      </c>
      <c r="E12" s="364">
        <f t="shared" si="1"/>
        <v>18</v>
      </c>
      <c r="F12" s="310" t="s">
        <v>43</v>
      </c>
      <c r="G12" s="310" t="s">
        <v>7</v>
      </c>
      <c r="H12" s="158">
        <f>29*8</f>
        <v>232</v>
      </c>
      <c r="I12" s="356">
        <f t="shared" si="2"/>
        <v>28</v>
      </c>
      <c r="J12" s="352" t="s">
        <v>51</v>
      </c>
      <c r="K12" s="310" t="s">
        <v>7</v>
      </c>
      <c r="L12" s="354">
        <f>46*3</f>
        <v>138</v>
      </c>
      <c r="M12" s="364">
        <f t="shared" si="3"/>
        <v>38</v>
      </c>
      <c r="N12" s="310" t="s">
        <v>60</v>
      </c>
      <c r="O12" s="310" t="s">
        <v>7</v>
      </c>
      <c r="P12" s="158">
        <f>82*4</f>
        <v>328</v>
      </c>
      <c r="Q12" s="364">
        <f t="shared" si="4"/>
        <v>48</v>
      </c>
      <c r="R12" s="310" t="s">
        <v>280</v>
      </c>
      <c r="S12" s="310" t="s">
        <v>7</v>
      </c>
      <c r="T12" s="158">
        <f>87*2</f>
        <v>174</v>
      </c>
    </row>
    <row r="13" spans="1:21" ht="20.5" customHeight="1" x14ac:dyDescent="0.2">
      <c r="A13" s="364">
        <f t="shared" si="0"/>
        <v>9</v>
      </c>
      <c r="B13" s="69" t="s">
        <v>34</v>
      </c>
      <c r="C13" s="69" t="s">
        <v>7</v>
      </c>
      <c r="D13" s="362">
        <f>56*3</f>
        <v>168</v>
      </c>
      <c r="E13" s="365">
        <f t="shared" si="1"/>
        <v>19</v>
      </c>
      <c r="F13" s="69" t="s">
        <v>44</v>
      </c>
      <c r="G13" s="69" t="s">
        <v>7</v>
      </c>
      <c r="H13" s="362">
        <f>27*3</f>
        <v>81</v>
      </c>
      <c r="I13" s="87">
        <f t="shared" si="2"/>
        <v>29</v>
      </c>
      <c r="J13" s="350" t="s">
        <v>52</v>
      </c>
      <c r="K13" s="69" t="s">
        <v>7</v>
      </c>
      <c r="L13" s="189">
        <f>57*8</f>
        <v>456</v>
      </c>
      <c r="M13" s="365">
        <f t="shared" si="3"/>
        <v>39</v>
      </c>
      <c r="N13" s="69" t="s">
        <v>61</v>
      </c>
      <c r="O13" s="69" t="s">
        <v>7</v>
      </c>
      <c r="P13" s="362">
        <f>73*6</f>
        <v>438</v>
      </c>
      <c r="Q13" s="365">
        <f t="shared" si="4"/>
        <v>49</v>
      </c>
      <c r="R13" s="69" t="s">
        <v>53</v>
      </c>
      <c r="S13" s="69" t="s">
        <v>7</v>
      </c>
      <c r="T13" s="362">
        <f>13*6</f>
        <v>78</v>
      </c>
    </row>
    <row r="14" spans="1:21" ht="20.5" customHeight="1" thickBot="1" x14ac:dyDescent="0.25">
      <c r="A14" s="366">
        <f t="shared" si="0"/>
        <v>10</v>
      </c>
      <c r="B14" s="169" t="s">
        <v>35</v>
      </c>
      <c r="C14" s="169" t="s">
        <v>7</v>
      </c>
      <c r="D14" s="159">
        <f>39*4</f>
        <v>156</v>
      </c>
      <c r="E14" s="366">
        <f t="shared" si="1"/>
        <v>20</v>
      </c>
      <c r="F14" s="169" t="s">
        <v>30</v>
      </c>
      <c r="G14" s="169" t="s">
        <v>7</v>
      </c>
      <c r="H14" s="159">
        <f>14*5</f>
        <v>70</v>
      </c>
      <c r="I14" s="357">
        <f t="shared" si="2"/>
        <v>30</v>
      </c>
      <c r="J14" s="353" t="s">
        <v>28</v>
      </c>
      <c r="K14" s="169" t="s">
        <v>7</v>
      </c>
      <c r="L14" s="355">
        <f>21*9</f>
        <v>189</v>
      </c>
      <c r="M14" s="366">
        <f t="shared" si="3"/>
        <v>40</v>
      </c>
      <c r="N14" s="169" t="s">
        <v>62</v>
      </c>
      <c r="O14" s="169" t="s">
        <v>7</v>
      </c>
      <c r="P14" s="159">
        <f>99*8</f>
        <v>792</v>
      </c>
      <c r="Q14" s="366">
        <f t="shared" si="4"/>
        <v>50</v>
      </c>
      <c r="R14" s="169" t="s">
        <v>281</v>
      </c>
      <c r="S14" s="169" t="s">
        <v>7</v>
      </c>
      <c r="T14" s="159">
        <f>40*9</f>
        <v>360</v>
      </c>
    </row>
    <row r="15" spans="1:21" ht="6.5" customHeight="1" x14ac:dyDescent="0.2">
      <c r="A15" s="42"/>
      <c r="B15" s="43"/>
      <c r="C15" s="43"/>
      <c r="D15" s="43"/>
      <c r="E15" s="44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6"/>
      <c r="S15" s="46"/>
      <c r="T15" s="46"/>
      <c r="U15" s="46"/>
    </row>
    <row r="16" spans="1:21" ht="23.25" customHeight="1" x14ac:dyDescent="0.2">
      <c r="A16" s="22" t="s">
        <v>18</v>
      </c>
      <c r="B16" s="43"/>
      <c r="C16" s="43"/>
      <c r="D16" s="43"/>
      <c r="E16" s="44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6"/>
      <c r="S16" s="46"/>
      <c r="T16" s="46"/>
      <c r="U16" s="45"/>
    </row>
    <row r="17" spans="1:21" ht="16" x14ac:dyDescent="0.2">
      <c r="A17" s="11" t="s">
        <v>2</v>
      </c>
      <c r="B17" s="12">
        <v>41</v>
      </c>
      <c r="C17" s="12">
        <v>42</v>
      </c>
      <c r="D17" s="12">
        <v>43</v>
      </c>
      <c r="E17" s="12">
        <v>44</v>
      </c>
      <c r="F17" s="12">
        <v>45</v>
      </c>
      <c r="G17" s="12">
        <v>46</v>
      </c>
      <c r="H17" s="13">
        <v>47</v>
      </c>
      <c r="I17" s="12">
        <v>48</v>
      </c>
      <c r="J17" s="13">
        <v>49</v>
      </c>
      <c r="K17" s="14">
        <v>50</v>
      </c>
      <c r="L17" s="12">
        <v>51</v>
      </c>
      <c r="M17" s="12">
        <v>52</v>
      </c>
      <c r="N17" s="12">
        <v>53</v>
      </c>
      <c r="O17" s="12">
        <v>54</v>
      </c>
      <c r="P17" s="12">
        <v>55</v>
      </c>
      <c r="Q17" s="12">
        <v>56</v>
      </c>
      <c r="R17" s="13">
        <v>57</v>
      </c>
      <c r="S17" s="12">
        <v>58</v>
      </c>
      <c r="T17" s="13">
        <v>59</v>
      </c>
      <c r="U17" s="14">
        <v>60</v>
      </c>
    </row>
    <row r="18" spans="1:21" s="48" customFormat="1" ht="19" x14ac:dyDescent="0.25">
      <c r="A18" s="47">
        <v>1</v>
      </c>
      <c r="B18" s="117">
        <v>69</v>
      </c>
      <c r="C18" s="117">
        <v>43</v>
      </c>
      <c r="D18" s="117">
        <v>9</v>
      </c>
      <c r="E18" s="117">
        <v>98</v>
      </c>
      <c r="F18" s="117">
        <v>6</v>
      </c>
      <c r="G18" s="117">
        <v>64</v>
      </c>
      <c r="H18" s="117">
        <v>42</v>
      </c>
      <c r="I18" s="118">
        <v>2</v>
      </c>
      <c r="J18" s="117">
        <v>5</v>
      </c>
      <c r="K18" s="119">
        <v>23</v>
      </c>
      <c r="L18" s="118">
        <v>58</v>
      </c>
      <c r="M18" s="118">
        <v>2</v>
      </c>
      <c r="N18" s="118">
        <v>4</v>
      </c>
      <c r="O18" s="118">
        <v>88</v>
      </c>
      <c r="P18" s="118">
        <v>35</v>
      </c>
      <c r="Q18" s="118">
        <v>94</v>
      </c>
      <c r="R18" s="118">
        <v>5</v>
      </c>
      <c r="S18" s="118">
        <v>6</v>
      </c>
      <c r="T18" s="118">
        <v>42</v>
      </c>
      <c r="U18" s="123">
        <v>64</v>
      </c>
    </row>
    <row r="19" spans="1:21" ht="19" x14ac:dyDescent="0.25">
      <c r="A19" s="47">
        <v>2</v>
      </c>
      <c r="B19" s="118">
        <v>-4</v>
      </c>
      <c r="C19" s="118">
        <v>-12</v>
      </c>
      <c r="D19" s="118">
        <v>2</v>
      </c>
      <c r="E19" s="118">
        <v>12</v>
      </c>
      <c r="F19" s="118">
        <v>81</v>
      </c>
      <c r="G19" s="118">
        <v>52</v>
      </c>
      <c r="H19" s="118">
        <v>96</v>
      </c>
      <c r="I19" s="118">
        <v>45</v>
      </c>
      <c r="J19" s="118">
        <v>94</v>
      </c>
      <c r="K19" s="120">
        <v>6</v>
      </c>
      <c r="L19" s="118">
        <v>92</v>
      </c>
      <c r="M19" s="118">
        <v>45</v>
      </c>
      <c r="N19" s="118">
        <v>8</v>
      </c>
      <c r="O19" s="118">
        <v>23</v>
      </c>
      <c r="P19" s="118">
        <v>6</v>
      </c>
      <c r="Q19" s="118">
        <v>-3</v>
      </c>
      <c r="R19" s="118">
        <v>29</v>
      </c>
      <c r="S19" s="118">
        <v>72</v>
      </c>
      <c r="T19" s="118">
        <v>98</v>
      </c>
      <c r="U19" s="123">
        <v>53</v>
      </c>
    </row>
    <row r="20" spans="1:21" ht="19" x14ac:dyDescent="0.25">
      <c r="A20" s="47">
        <v>3</v>
      </c>
      <c r="B20" s="118">
        <v>-8</v>
      </c>
      <c r="C20" s="118">
        <v>5</v>
      </c>
      <c r="D20" s="118">
        <v>41</v>
      </c>
      <c r="E20" s="118">
        <v>7</v>
      </c>
      <c r="F20" s="118">
        <v>-23</v>
      </c>
      <c r="G20" s="118">
        <v>9</v>
      </c>
      <c r="H20" s="118">
        <v>3</v>
      </c>
      <c r="I20" s="118">
        <v>76</v>
      </c>
      <c r="J20" s="118">
        <v>6</v>
      </c>
      <c r="K20" s="120">
        <v>7</v>
      </c>
      <c r="L20" s="118">
        <v>7</v>
      </c>
      <c r="M20" s="118">
        <v>-6</v>
      </c>
      <c r="N20" s="118">
        <v>12</v>
      </c>
      <c r="O20" s="118">
        <v>6</v>
      </c>
      <c r="P20" s="118">
        <v>78</v>
      </c>
      <c r="Q20" s="118">
        <v>12</v>
      </c>
      <c r="R20" s="118">
        <v>4</v>
      </c>
      <c r="S20" s="118">
        <v>-41</v>
      </c>
      <c r="T20" s="118">
        <v>3</v>
      </c>
      <c r="U20" s="123">
        <v>-6</v>
      </c>
    </row>
    <row r="21" spans="1:21" ht="19" x14ac:dyDescent="0.25">
      <c r="A21" s="47">
        <v>4</v>
      </c>
      <c r="B21" s="121">
        <v>52</v>
      </c>
      <c r="C21" s="121">
        <v>8</v>
      </c>
      <c r="D21" s="121">
        <v>35</v>
      </c>
      <c r="E21" s="121">
        <v>75</v>
      </c>
      <c r="F21" s="121">
        <v>-9</v>
      </c>
      <c r="G21" s="121">
        <v>-3</v>
      </c>
      <c r="H21" s="121">
        <v>-7</v>
      </c>
      <c r="I21" s="118">
        <v>-3</v>
      </c>
      <c r="J21" s="121">
        <v>26</v>
      </c>
      <c r="K21" s="122">
        <v>97</v>
      </c>
      <c r="L21" s="121">
        <v>6</v>
      </c>
      <c r="M21" s="121">
        <v>-13</v>
      </c>
      <c r="N21" s="121">
        <v>76</v>
      </c>
      <c r="O21" s="124">
        <v>9</v>
      </c>
      <c r="P21" s="121">
        <v>9</v>
      </c>
      <c r="Q21" s="121">
        <v>-7</v>
      </c>
      <c r="R21" s="121">
        <v>-21</v>
      </c>
      <c r="S21" s="121">
        <v>-3</v>
      </c>
      <c r="T21" s="121">
        <v>-6</v>
      </c>
      <c r="U21" s="125">
        <v>2</v>
      </c>
    </row>
    <row r="22" spans="1:21" s="115" customFormat="1" ht="36.75" customHeight="1" x14ac:dyDescent="0.2">
      <c r="A22" s="173" t="s">
        <v>3</v>
      </c>
      <c r="B22" s="184">
        <f t="shared" ref="B22:U22" si="5">SUM(B18:B21)</f>
        <v>109</v>
      </c>
      <c r="C22" s="184">
        <f t="shared" si="5"/>
        <v>44</v>
      </c>
      <c r="D22" s="184">
        <f t="shared" si="5"/>
        <v>87</v>
      </c>
      <c r="E22" s="184">
        <f t="shared" si="5"/>
        <v>192</v>
      </c>
      <c r="F22" s="184">
        <f t="shared" si="5"/>
        <v>55</v>
      </c>
      <c r="G22" s="184">
        <f t="shared" si="5"/>
        <v>122</v>
      </c>
      <c r="H22" s="184">
        <f t="shared" si="5"/>
        <v>134</v>
      </c>
      <c r="I22" s="184">
        <f t="shared" si="5"/>
        <v>120</v>
      </c>
      <c r="J22" s="184">
        <f t="shared" si="5"/>
        <v>131</v>
      </c>
      <c r="K22" s="184">
        <f t="shared" si="5"/>
        <v>133</v>
      </c>
      <c r="L22" s="184">
        <f t="shared" si="5"/>
        <v>163</v>
      </c>
      <c r="M22" s="184">
        <f t="shared" si="5"/>
        <v>28</v>
      </c>
      <c r="N22" s="184">
        <f t="shared" si="5"/>
        <v>100</v>
      </c>
      <c r="O22" s="184">
        <f t="shared" si="5"/>
        <v>126</v>
      </c>
      <c r="P22" s="184">
        <f t="shared" si="5"/>
        <v>128</v>
      </c>
      <c r="Q22" s="184">
        <f t="shared" si="5"/>
        <v>96</v>
      </c>
      <c r="R22" s="184">
        <f t="shared" si="5"/>
        <v>17</v>
      </c>
      <c r="S22" s="184">
        <f t="shared" si="5"/>
        <v>34</v>
      </c>
      <c r="T22" s="184">
        <f t="shared" si="5"/>
        <v>137</v>
      </c>
      <c r="U22" s="184">
        <f t="shared" si="5"/>
        <v>113</v>
      </c>
    </row>
    <row r="23" spans="1:21" ht="20.5" customHeight="1" x14ac:dyDescent="0.2"/>
    <row r="24" spans="1:21" ht="16" x14ac:dyDescent="0.2">
      <c r="A24" s="11" t="s">
        <v>2</v>
      </c>
      <c r="B24" s="12">
        <v>61</v>
      </c>
      <c r="C24" s="12">
        <v>62</v>
      </c>
      <c r="D24" s="12">
        <v>63</v>
      </c>
      <c r="E24" s="12">
        <v>64</v>
      </c>
      <c r="F24" s="12">
        <v>65</v>
      </c>
      <c r="G24" s="12">
        <v>66</v>
      </c>
      <c r="H24" s="13">
        <v>67</v>
      </c>
      <c r="I24" s="12">
        <v>68</v>
      </c>
      <c r="J24" s="13">
        <v>69</v>
      </c>
      <c r="K24" s="14">
        <v>70</v>
      </c>
      <c r="L24" s="12">
        <v>71</v>
      </c>
      <c r="M24" s="12">
        <v>72</v>
      </c>
      <c r="N24" s="12">
        <v>73</v>
      </c>
      <c r="O24" s="12">
        <v>74</v>
      </c>
      <c r="P24" s="12">
        <v>75</v>
      </c>
      <c r="Q24" s="12">
        <v>76</v>
      </c>
      <c r="R24" s="13">
        <v>77</v>
      </c>
      <c r="S24" s="12">
        <v>78</v>
      </c>
      <c r="T24" s="13">
        <v>79</v>
      </c>
      <c r="U24" s="14">
        <v>80</v>
      </c>
    </row>
    <row r="25" spans="1:21" s="48" customFormat="1" ht="19" x14ac:dyDescent="0.2">
      <c r="A25" s="47">
        <v>1</v>
      </c>
      <c r="B25" s="49">
        <v>97</v>
      </c>
      <c r="C25" s="49">
        <v>69</v>
      </c>
      <c r="D25" s="49">
        <v>35</v>
      </c>
      <c r="E25" s="49">
        <v>70</v>
      </c>
      <c r="F25" s="49">
        <v>13</v>
      </c>
      <c r="G25" s="49">
        <v>92</v>
      </c>
      <c r="H25" s="50">
        <v>18</v>
      </c>
      <c r="I25" s="49">
        <v>25</v>
      </c>
      <c r="J25" s="50">
        <v>93</v>
      </c>
      <c r="K25" s="51">
        <v>81</v>
      </c>
      <c r="L25" s="49">
        <v>27</v>
      </c>
      <c r="M25" s="49">
        <v>24</v>
      </c>
      <c r="N25" s="49">
        <v>52</v>
      </c>
      <c r="O25" s="52">
        <v>57</v>
      </c>
      <c r="P25" s="49">
        <v>22</v>
      </c>
      <c r="Q25" s="52">
        <v>32</v>
      </c>
      <c r="R25" s="50">
        <v>55</v>
      </c>
      <c r="S25" s="49">
        <v>12</v>
      </c>
      <c r="T25" s="50">
        <v>43</v>
      </c>
      <c r="U25" s="127">
        <v>71</v>
      </c>
    </row>
    <row r="26" spans="1:21" ht="19" x14ac:dyDescent="0.2">
      <c r="A26" s="47">
        <v>2</v>
      </c>
      <c r="B26" s="49">
        <v>62</v>
      </c>
      <c r="C26" s="49">
        <v>-51</v>
      </c>
      <c r="D26" s="49">
        <v>91</v>
      </c>
      <c r="E26" s="49">
        <v>-43</v>
      </c>
      <c r="F26" s="49">
        <v>89</v>
      </c>
      <c r="G26" s="49">
        <v>35</v>
      </c>
      <c r="H26" s="53">
        <v>61</v>
      </c>
      <c r="I26" s="49">
        <v>86</v>
      </c>
      <c r="J26" s="53">
        <v>21</v>
      </c>
      <c r="K26" s="51">
        <v>59</v>
      </c>
      <c r="L26" s="49">
        <v>81</v>
      </c>
      <c r="M26" s="49">
        <v>88</v>
      </c>
      <c r="N26" s="49">
        <v>71</v>
      </c>
      <c r="O26" s="52">
        <v>-34</v>
      </c>
      <c r="P26" s="49">
        <v>53</v>
      </c>
      <c r="Q26" s="52">
        <v>58</v>
      </c>
      <c r="R26" s="53">
        <v>-39</v>
      </c>
      <c r="S26" s="49">
        <v>65</v>
      </c>
      <c r="T26" s="53">
        <v>65</v>
      </c>
      <c r="U26" s="51">
        <v>23</v>
      </c>
    </row>
    <row r="27" spans="1:21" ht="19" x14ac:dyDescent="0.25">
      <c r="A27" s="47">
        <v>3</v>
      </c>
      <c r="B27" s="49">
        <v>41</v>
      </c>
      <c r="C27" s="49">
        <v>34</v>
      </c>
      <c r="D27" s="49">
        <v>27</v>
      </c>
      <c r="E27" s="49">
        <v>-22</v>
      </c>
      <c r="F27" s="49">
        <v>46</v>
      </c>
      <c r="G27" s="49">
        <v>61</v>
      </c>
      <c r="H27" s="53">
        <v>-35</v>
      </c>
      <c r="I27" s="49">
        <v>61</v>
      </c>
      <c r="J27" s="53">
        <v>-40</v>
      </c>
      <c r="K27" s="126">
        <v>36</v>
      </c>
      <c r="L27" s="49">
        <v>53</v>
      </c>
      <c r="M27" s="49">
        <v>-73</v>
      </c>
      <c r="N27" s="49">
        <v>94</v>
      </c>
      <c r="O27" s="52">
        <v>69</v>
      </c>
      <c r="P27" s="49">
        <v>46</v>
      </c>
      <c r="Q27" s="52">
        <v>71</v>
      </c>
      <c r="R27" s="53">
        <v>-12</v>
      </c>
      <c r="S27" s="49">
        <v>79</v>
      </c>
      <c r="T27" s="53">
        <v>-37</v>
      </c>
      <c r="U27" s="51">
        <v>54</v>
      </c>
    </row>
    <row r="28" spans="1:21" s="115" customFormat="1" ht="36.75" customHeight="1" x14ac:dyDescent="0.2">
      <c r="A28" s="173" t="s">
        <v>3</v>
      </c>
      <c r="B28" s="417">
        <f t="shared" ref="B28:U28" si="6">SUM(B25:B27)</f>
        <v>200</v>
      </c>
      <c r="C28" s="417">
        <f t="shared" si="6"/>
        <v>52</v>
      </c>
      <c r="D28" s="417">
        <f t="shared" si="6"/>
        <v>153</v>
      </c>
      <c r="E28" s="417">
        <f t="shared" si="6"/>
        <v>5</v>
      </c>
      <c r="F28" s="417">
        <f t="shared" si="6"/>
        <v>148</v>
      </c>
      <c r="G28" s="417">
        <f t="shared" si="6"/>
        <v>188</v>
      </c>
      <c r="H28" s="417">
        <f t="shared" si="6"/>
        <v>44</v>
      </c>
      <c r="I28" s="417">
        <f t="shared" si="6"/>
        <v>172</v>
      </c>
      <c r="J28" s="417">
        <f t="shared" si="6"/>
        <v>74</v>
      </c>
      <c r="K28" s="418">
        <f t="shared" si="6"/>
        <v>176</v>
      </c>
      <c r="L28" s="417">
        <f t="shared" si="6"/>
        <v>161</v>
      </c>
      <c r="M28" s="417">
        <f t="shared" si="6"/>
        <v>39</v>
      </c>
      <c r="N28" s="417">
        <f t="shared" si="6"/>
        <v>217</v>
      </c>
      <c r="O28" s="417">
        <f t="shared" si="6"/>
        <v>92</v>
      </c>
      <c r="P28" s="417">
        <f t="shared" si="6"/>
        <v>121</v>
      </c>
      <c r="Q28" s="417">
        <f t="shared" si="6"/>
        <v>161</v>
      </c>
      <c r="R28" s="417">
        <f t="shared" si="6"/>
        <v>4</v>
      </c>
      <c r="S28" s="417">
        <f t="shared" si="6"/>
        <v>156</v>
      </c>
      <c r="T28" s="417">
        <f t="shared" si="6"/>
        <v>71</v>
      </c>
      <c r="U28" s="418">
        <f t="shared" si="6"/>
        <v>148</v>
      </c>
    </row>
  </sheetData>
  <mergeCells count="4">
    <mergeCell ref="S1:T1"/>
    <mergeCell ref="Q2:R3"/>
    <mergeCell ref="S2:T3"/>
    <mergeCell ref="Q1:R1"/>
  </mergeCells>
  <pageMargins left="0.43307086614173229" right="0" top="0" bottom="0" header="0.51181102362204722" footer="0.51181102362204722"/>
  <pageSetup paperSize="9" firstPageNumber="0" orientation="landscape" horizontalDpi="4294967293" verticalDpi="36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8"/>
  <sheetViews>
    <sheetView zoomScale="70" zoomScaleNormal="70" zoomScalePageLayoutView="70" workbookViewId="0">
      <selection activeCell="K2" sqref="K2"/>
    </sheetView>
  </sheetViews>
  <sheetFormatPr baseColWidth="10" defaultColWidth="8.83203125" defaultRowHeight="15" x14ac:dyDescent="0.2"/>
  <cols>
    <col min="2" max="2" width="6.33203125" bestFit="1" customWidth="1"/>
    <col min="3" max="3" width="6.83203125" bestFit="1" customWidth="1"/>
    <col min="4" max="4" width="6.33203125" bestFit="1" customWidth="1"/>
    <col min="5" max="5" width="6.83203125" bestFit="1" customWidth="1"/>
    <col min="6" max="7" width="6.33203125" bestFit="1" customWidth="1"/>
    <col min="8" max="8" width="6.83203125" bestFit="1" customWidth="1"/>
    <col min="9" max="9" width="6.33203125" bestFit="1" customWidth="1"/>
    <col min="10" max="10" width="6.83203125" bestFit="1" customWidth="1"/>
    <col min="11" max="12" width="6.33203125" bestFit="1" customWidth="1"/>
    <col min="13" max="13" width="6.83203125" bestFit="1" customWidth="1"/>
    <col min="14" max="14" width="6.33203125" bestFit="1" customWidth="1"/>
    <col min="15" max="15" width="6.83203125" bestFit="1" customWidth="1"/>
    <col min="16" max="17" width="6.33203125" bestFit="1" customWidth="1"/>
    <col min="18" max="18" width="6.83203125" bestFit="1" customWidth="1"/>
    <col min="19" max="19" width="6.33203125" bestFit="1" customWidth="1"/>
    <col min="20" max="20" width="6.83203125" bestFit="1" customWidth="1"/>
    <col min="21" max="21" width="7" customWidth="1"/>
  </cols>
  <sheetData>
    <row r="1" spans="1:21" x14ac:dyDescent="0.2">
      <c r="R1" s="472" t="s">
        <v>264</v>
      </c>
      <c r="S1" s="472"/>
      <c r="T1" s="472" t="s">
        <v>263</v>
      </c>
      <c r="U1" s="472"/>
    </row>
    <row r="2" spans="1:21" ht="26" x14ac:dyDescent="0.2">
      <c r="A2" s="54"/>
      <c r="B2" s="5"/>
      <c r="C2" s="5"/>
      <c r="D2" s="5"/>
      <c r="E2" s="5"/>
      <c r="F2" s="5"/>
      <c r="G2" s="5"/>
      <c r="H2" s="5"/>
      <c r="I2" s="5"/>
      <c r="J2" s="5"/>
      <c r="K2" s="237" t="s">
        <v>282</v>
      </c>
      <c r="L2" s="5"/>
      <c r="M2" s="5"/>
      <c r="N2" s="5"/>
      <c r="O2" s="5"/>
      <c r="P2" s="5"/>
      <c r="Q2" s="5"/>
      <c r="R2" s="473"/>
      <c r="S2" s="473"/>
      <c r="T2" s="473"/>
      <c r="U2" s="473"/>
    </row>
    <row r="3" spans="1:21" ht="23.25" customHeight="1" x14ac:dyDescent="0.2">
      <c r="A3" s="55"/>
      <c r="B3" s="8"/>
      <c r="C3" s="8"/>
      <c r="D3" s="8"/>
      <c r="E3" s="8"/>
      <c r="F3" s="56"/>
      <c r="G3" s="20"/>
      <c r="H3" s="20"/>
      <c r="I3" s="20"/>
      <c r="J3" s="5"/>
      <c r="K3" s="93" t="s">
        <v>9</v>
      </c>
      <c r="L3" s="21"/>
      <c r="M3" s="21"/>
      <c r="N3" s="21"/>
      <c r="O3" s="21"/>
      <c r="P3" s="21"/>
      <c r="Q3" s="21"/>
      <c r="R3" s="473"/>
      <c r="S3" s="473"/>
      <c r="T3" s="473"/>
      <c r="U3" s="473"/>
    </row>
    <row r="4" spans="1:21" ht="22" thickBot="1" x14ac:dyDescent="0.3">
      <c r="A4" s="22" t="s">
        <v>17</v>
      </c>
      <c r="B4" s="24"/>
      <c r="C4" s="24"/>
      <c r="D4" s="24"/>
      <c r="F4" s="23"/>
      <c r="G4" s="83"/>
      <c r="H4" s="83"/>
      <c r="I4" s="83"/>
      <c r="J4" s="83"/>
      <c r="K4" s="26" t="s">
        <v>10</v>
      </c>
      <c r="L4" s="22"/>
      <c r="M4" s="23"/>
      <c r="N4" s="23"/>
      <c r="O4" s="22" t="s">
        <v>19</v>
      </c>
      <c r="Q4" s="25"/>
      <c r="R4" s="25"/>
      <c r="S4" s="25"/>
      <c r="T4" s="25"/>
      <c r="U4" s="25"/>
    </row>
    <row r="5" spans="1:21" ht="20" customHeight="1" x14ac:dyDescent="0.2">
      <c r="A5" s="27">
        <v>1</v>
      </c>
      <c r="B5" s="28" t="s">
        <v>36</v>
      </c>
      <c r="C5" s="241"/>
      <c r="D5" s="233" t="s">
        <v>7</v>
      </c>
      <c r="E5" s="419">
        <f>80*7</f>
        <v>560</v>
      </c>
      <c r="F5" s="58">
        <f>+A19+1</f>
        <v>16</v>
      </c>
      <c r="G5" s="333" t="s">
        <v>49</v>
      </c>
      <c r="H5" s="293"/>
      <c r="I5" s="64" t="s">
        <v>7</v>
      </c>
      <c r="J5" s="423">
        <f>19*6</f>
        <v>114</v>
      </c>
      <c r="K5" s="59"/>
      <c r="L5" s="27">
        <v>31</v>
      </c>
      <c r="M5" s="60" t="s">
        <v>63</v>
      </c>
      <c r="N5" s="29"/>
      <c r="O5" s="29" t="s">
        <v>7</v>
      </c>
      <c r="P5" s="419">
        <f>288/9</f>
        <v>32</v>
      </c>
      <c r="Q5" s="30">
        <f>+L19+1</f>
        <v>46</v>
      </c>
      <c r="R5" s="60" t="s">
        <v>268</v>
      </c>
      <c r="S5" s="29"/>
      <c r="T5" s="29" t="s">
        <v>7</v>
      </c>
      <c r="U5" s="423">
        <f>456/3</f>
        <v>152</v>
      </c>
    </row>
    <row r="6" spans="1:21" ht="20" customHeight="1" x14ac:dyDescent="0.2">
      <c r="A6" s="32">
        <f t="shared" ref="A6:A19" si="0">A5+1</f>
        <v>2</v>
      </c>
      <c r="B6" s="33" t="s">
        <v>37</v>
      </c>
      <c r="C6" s="34"/>
      <c r="D6" s="232" t="s">
        <v>7</v>
      </c>
      <c r="E6" s="420">
        <f>65*2</f>
        <v>130</v>
      </c>
      <c r="F6" s="62">
        <f t="shared" ref="F6:F19" si="1">F5+1</f>
        <v>17</v>
      </c>
      <c r="G6" s="33" t="s">
        <v>50</v>
      </c>
      <c r="H6" s="34"/>
      <c r="I6" s="232" t="s">
        <v>7</v>
      </c>
      <c r="J6" s="424">
        <f>38*7</f>
        <v>266</v>
      </c>
      <c r="K6" s="59"/>
      <c r="L6" s="32">
        <f t="shared" ref="L6:L19" si="2">L5+1</f>
        <v>32</v>
      </c>
      <c r="M6" s="63" t="s">
        <v>64</v>
      </c>
      <c r="N6" s="35"/>
      <c r="O6" s="35" t="s">
        <v>7</v>
      </c>
      <c r="P6" s="420">
        <f>435/5</f>
        <v>87</v>
      </c>
      <c r="Q6" s="36">
        <f t="shared" ref="Q6:Q19" si="3">Q5+1</f>
        <v>47</v>
      </c>
      <c r="R6" s="63" t="s">
        <v>75</v>
      </c>
      <c r="S6" s="35"/>
      <c r="T6" s="35" t="s">
        <v>7</v>
      </c>
      <c r="U6" s="424">
        <f>192/2</f>
        <v>96</v>
      </c>
    </row>
    <row r="7" spans="1:21" ht="20" customHeight="1" x14ac:dyDescent="0.2">
      <c r="A7" s="32">
        <f t="shared" si="0"/>
        <v>3</v>
      </c>
      <c r="B7" s="33" t="s">
        <v>38</v>
      </c>
      <c r="C7" s="34"/>
      <c r="D7" s="232" t="s">
        <v>7</v>
      </c>
      <c r="E7" s="420">
        <f>52*4</f>
        <v>208</v>
      </c>
      <c r="F7" s="62">
        <f t="shared" si="1"/>
        <v>18</v>
      </c>
      <c r="G7" s="33" t="s">
        <v>51</v>
      </c>
      <c r="H7" s="34"/>
      <c r="I7" s="232" t="s">
        <v>7</v>
      </c>
      <c r="J7" s="424">
        <f>46*3</f>
        <v>138</v>
      </c>
      <c r="K7" s="59"/>
      <c r="L7" s="32">
        <f t="shared" si="2"/>
        <v>33</v>
      </c>
      <c r="M7" s="63" t="s">
        <v>65</v>
      </c>
      <c r="N7" s="35"/>
      <c r="O7" s="35" t="s">
        <v>7</v>
      </c>
      <c r="P7" s="420">
        <f>686/7</f>
        <v>98</v>
      </c>
      <c r="Q7" s="36">
        <f t="shared" si="3"/>
        <v>48</v>
      </c>
      <c r="R7" s="63" t="s">
        <v>76</v>
      </c>
      <c r="S7" s="35"/>
      <c r="T7" s="35" t="s">
        <v>7</v>
      </c>
      <c r="U7" s="424">
        <f>774/9</f>
        <v>86</v>
      </c>
    </row>
    <row r="8" spans="1:21" ht="20" customHeight="1" x14ac:dyDescent="0.2">
      <c r="A8" s="32">
        <f t="shared" si="0"/>
        <v>4</v>
      </c>
      <c r="B8" s="33" t="s">
        <v>39</v>
      </c>
      <c r="C8" s="34"/>
      <c r="D8" s="232" t="s">
        <v>7</v>
      </c>
      <c r="E8" s="420">
        <f>39*8</f>
        <v>312</v>
      </c>
      <c r="F8" s="62">
        <f t="shared" si="1"/>
        <v>19</v>
      </c>
      <c r="G8" s="33" t="s">
        <v>52</v>
      </c>
      <c r="H8" s="34"/>
      <c r="I8" s="232" t="s">
        <v>7</v>
      </c>
      <c r="J8" s="424">
        <f>57*8</f>
        <v>456</v>
      </c>
      <c r="K8" s="59"/>
      <c r="L8" s="32">
        <f t="shared" si="2"/>
        <v>34</v>
      </c>
      <c r="M8" s="63" t="s">
        <v>66</v>
      </c>
      <c r="N8" s="64"/>
      <c r="O8" s="35" t="s">
        <v>7</v>
      </c>
      <c r="P8" s="420">
        <f>234/6</f>
        <v>39</v>
      </c>
      <c r="Q8" s="36">
        <f t="shared" si="3"/>
        <v>49</v>
      </c>
      <c r="R8" s="63" t="s">
        <v>77</v>
      </c>
      <c r="S8" s="64"/>
      <c r="T8" s="35" t="s">
        <v>7</v>
      </c>
      <c r="U8" s="424">
        <f>210/6</f>
        <v>35</v>
      </c>
    </row>
    <row r="9" spans="1:21" ht="20" customHeight="1" x14ac:dyDescent="0.2">
      <c r="A9" s="32">
        <f t="shared" si="0"/>
        <v>5</v>
      </c>
      <c r="B9" s="33" t="s">
        <v>40</v>
      </c>
      <c r="C9" s="34"/>
      <c r="D9" s="232" t="s">
        <v>7</v>
      </c>
      <c r="E9" s="420">
        <f>16*7</f>
        <v>112</v>
      </c>
      <c r="F9" s="62">
        <f t="shared" si="1"/>
        <v>20</v>
      </c>
      <c r="G9" s="33" t="s">
        <v>28</v>
      </c>
      <c r="H9" s="34"/>
      <c r="I9" s="239" t="s">
        <v>7</v>
      </c>
      <c r="J9" s="424">
        <f>21*9</f>
        <v>189</v>
      </c>
      <c r="K9" s="59"/>
      <c r="L9" s="32">
        <f t="shared" si="2"/>
        <v>35</v>
      </c>
      <c r="M9" s="63" t="s">
        <v>270</v>
      </c>
      <c r="N9" s="35"/>
      <c r="O9" s="35" t="s">
        <v>7</v>
      </c>
      <c r="P9" s="420">
        <f>72/2</f>
        <v>36</v>
      </c>
      <c r="Q9" s="36">
        <f t="shared" si="3"/>
        <v>50</v>
      </c>
      <c r="R9" s="63" t="s">
        <v>78</v>
      </c>
      <c r="S9" s="35"/>
      <c r="T9" s="35" t="s">
        <v>7</v>
      </c>
      <c r="U9" s="424">
        <f>434/7</f>
        <v>62</v>
      </c>
    </row>
    <row r="10" spans="1:21" ht="20" customHeight="1" x14ac:dyDescent="0.2">
      <c r="A10" s="32">
        <f t="shared" si="0"/>
        <v>6</v>
      </c>
      <c r="B10" s="33" t="s">
        <v>41</v>
      </c>
      <c r="C10" s="34"/>
      <c r="D10" s="232" t="s">
        <v>7</v>
      </c>
      <c r="E10" s="420">
        <f>73*4</f>
        <v>292</v>
      </c>
      <c r="F10" s="62">
        <f t="shared" si="1"/>
        <v>21</v>
      </c>
      <c r="G10" s="333" t="s">
        <v>53</v>
      </c>
      <c r="H10" s="293"/>
      <c r="I10" s="64" t="s">
        <v>7</v>
      </c>
      <c r="J10" s="425">
        <f>13*6</f>
        <v>78</v>
      </c>
      <c r="K10" s="59"/>
      <c r="L10" s="32">
        <f t="shared" si="2"/>
        <v>36</v>
      </c>
      <c r="M10" s="63" t="s">
        <v>67</v>
      </c>
      <c r="N10" s="64"/>
      <c r="O10" s="35" t="s">
        <v>7</v>
      </c>
      <c r="P10" s="420">
        <f>159/3</f>
        <v>53</v>
      </c>
      <c r="Q10" s="36">
        <f t="shared" si="3"/>
        <v>51</v>
      </c>
      <c r="R10" s="63" t="s">
        <v>79</v>
      </c>
      <c r="S10" s="35"/>
      <c r="T10" s="35" t="s">
        <v>7</v>
      </c>
      <c r="U10" s="424">
        <f>372/6</f>
        <v>62</v>
      </c>
    </row>
    <row r="11" spans="1:21" ht="20" customHeight="1" x14ac:dyDescent="0.2">
      <c r="A11" s="32">
        <f t="shared" si="0"/>
        <v>7</v>
      </c>
      <c r="B11" s="33" t="s">
        <v>42</v>
      </c>
      <c r="C11" s="34"/>
      <c r="D11" s="232" t="s">
        <v>7</v>
      </c>
      <c r="E11" s="420">
        <f>51*6</f>
        <v>306</v>
      </c>
      <c r="F11" s="62">
        <f t="shared" si="1"/>
        <v>22</v>
      </c>
      <c r="G11" s="33" t="s">
        <v>54</v>
      </c>
      <c r="H11" s="34"/>
      <c r="I11" s="232" t="s">
        <v>7</v>
      </c>
      <c r="J11" s="424">
        <f>24*7</f>
        <v>168</v>
      </c>
      <c r="K11" s="59"/>
      <c r="L11" s="32">
        <f t="shared" si="2"/>
        <v>37</v>
      </c>
      <c r="M11" s="63" t="s">
        <v>68</v>
      </c>
      <c r="N11" s="35"/>
      <c r="O11" s="35" t="s">
        <v>7</v>
      </c>
      <c r="P11" s="420">
        <f>712/8</f>
        <v>89</v>
      </c>
      <c r="Q11" s="36">
        <f t="shared" si="3"/>
        <v>52</v>
      </c>
      <c r="R11" s="63" t="s">
        <v>80</v>
      </c>
      <c r="S11" s="35"/>
      <c r="T11" s="35" t="s">
        <v>7</v>
      </c>
      <c r="U11" s="424">
        <f>284/2</f>
        <v>142</v>
      </c>
    </row>
    <row r="12" spans="1:21" ht="20" customHeight="1" x14ac:dyDescent="0.2">
      <c r="A12" s="32">
        <f t="shared" si="0"/>
        <v>8</v>
      </c>
      <c r="B12" s="33" t="s">
        <v>43</v>
      </c>
      <c r="C12" s="34"/>
      <c r="D12" s="232" t="s">
        <v>7</v>
      </c>
      <c r="E12" s="420">
        <f>29*8</f>
        <v>232</v>
      </c>
      <c r="F12" s="62">
        <f t="shared" si="1"/>
        <v>23</v>
      </c>
      <c r="G12" s="33" t="s">
        <v>55</v>
      </c>
      <c r="H12" s="34"/>
      <c r="I12" s="232" t="s">
        <v>7</v>
      </c>
      <c r="J12" s="424">
        <f>59*8</f>
        <v>472</v>
      </c>
      <c r="K12" s="59"/>
      <c r="L12" s="32">
        <f t="shared" si="2"/>
        <v>38</v>
      </c>
      <c r="M12" s="63" t="s">
        <v>69</v>
      </c>
      <c r="N12" s="35"/>
      <c r="O12" s="35" t="s">
        <v>7</v>
      </c>
      <c r="P12" s="420">
        <f>148/4</f>
        <v>37</v>
      </c>
      <c r="Q12" s="36">
        <f t="shared" si="3"/>
        <v>53</v>
      </c>
      <c r="R12" s="63" t="s">
        <v>81</v>
      </c>
      <c r="S12" s="35"/>
      <c r="T12" s="35" t="s">
        <v>7</v>
      </c>
      <c r="U12" s="424">
        <f>320/5</f>
        <v>64</v>
      </c>
    </row>
    <row r="13" spans="1:21" ht="20" customHeight="1" x14ac:dyDescent="0.2">
      <c r="A13" s="32">
        <f t="shared" si="0"/>
        <v>9</v>
      </c>
      <c r="B13" s="33" t="s">
        <v>44</v>
      </c>
      <c r="C13" s="34"/>
      <c r="D13" s="232" t="s">
        <v>7</v>
      </c>
      <c r="E13" s="420">
        <f>27*3</f>
        <v>81</v>
      </c>
      <c r="F13" s="62">
        <f t="shared" si="1"/>
        <v>24</v>
      </c>
      <c r="G13" s="33" t="s">
        <v>56</v>
      </c>
      <c r="H13" s="34"/>
      <c r="I13" s="232" t="s">
        <v>7</v>
      </c>
      <c r="J13" s="424">
        <f>32*4</f>
        <v>128</v>
      </c>
      <c r="K13" s="59"/>
      <c r="L13" s="32">
        <f t="shared" si="2"/>
        <v>39</v>
      </c>
      <c r="M13" s="63" t="s">
        <v>271</v>
      </c>
      <c r="N13" s="35"/>
      <c r="O13" s="35" t="s">
        <v>7</v>
      </c>
      <c r="P13" s="420">
        <f>95/5</f>
        <v>19</v>
      </c>
      <c r="Q13" s="36">
        <f t="shared" si="3"/>
        <v>54</v>
      </c>
      <c r="R13" s="63" t="s">
        <v>82</v>
      </c>
      <c r="S13" s="35"/>
      <c r="T13" s="35" t="s">
        <v>7</v>
      </c>
      <c r="U13" s="424">
        <v>48</v>
      </c>
    </row>
    <row r="14" spans="1:21" ht="20" customHeight="1" x14ac:dyDescent="0.2">
      <c r="A14" s="32">
        <f t="shared" si="0"/>
        <v>10</v>
      </c>
      <c r="B14" s="33" t="s">
        <v>30</v>
      </c>
      <c r="C14" s="34"/>
      <c r="D14" s="239" t="s">
        <v>7</v>
      </c>
      <c r="E14" s="420">
        <f>14*5</f>
        <v>70</v>
      </c>
      <c r="F14" s="62">
        <f t="shared" si="1"/>
        <v>25</v>
      </c>
      <c r="G14" s="33" t="s">
        <v>57</v>
      </c>
      <c r="H14" s="34"/>
      <c r="I14" s="232" t="s">
        <v>7</v>
      </c>
      <c r="J14" s="424">
        <f>15*8</f>
        <v>120</v>
      </c>
      <c r="K14" s="59"/>
      <c r="L14" s="32">
        <f t="shared" si="2"/>
        <v>40</v>
      </c>
      <c r="M14" s="63" t="s">
        <v>70</v>
      </c>
      <c r="N14" s="35"/>
      <c r="O14" s="35" t="s">
        <v>7</v>
      </c>
      <c r="P14" s="420">
        <f>498/6</f>
        <v>83</v>
      </c>
      <c r="Q14" s="36">
        <f t="shared" si="3"/>
        <v>55</v>
      </c>
      <c r="R14" s="63" t="s">
        <v>83</v>
      </c>
      <c r="S14" s="35"/>
      <c r="T14" s="35" t="s">
        <v>7</v>
      </c>
      <c r="U14" s="424">
        <f>267/3</f>
        <v>89</v>
      </c>
    </row>
    <row r="15" spans="1:21" ht="20" customHeight="1" x14ac:dyDescent="0.2">
      <c r="A15" s="32">
        <f t="shared" si="0"/>
        <v>11</v>
      </c>
      <c r="B15" s="333" t="s">
        <v>45</v>
      </c>
      <c r="C15" s="293"/>
      <c r="D15" s="64" t="s">
        <v>7</v>
      </c>
      <c r="E15" s="421">
        <f>68*9</f>
        <v>612</v>
      </c>
      <c r="F15" s="62">
        <f t="shared" si="1"/>
        <v>26</v>
      </c>
      <c r="G15" s="33" t="s">
        <v>58</v>
      </c>
      <c r="H15" s="34"/>
      <c r="I15" s="232" t="s">
        <v>7</v>
      </c>
      <c r="J15" s="424">
        <f>79*6</f>
        <v>474</v>
      </c>
      <c r="K15" s="59"/>
      <c r="L15" s="32">
        <f t="shared" si="2"/>
        <v>41</v>
      </c>
      <c r="M15" s="63" t="s">
        <v>71</v>
      </c>
      <c r="N15" s="35"/>
      <c r="O15" s="35" t="s">
        <v>7</v>
      </c>
      <c r="P15" s="420">
        <f>460/5</f>
        <v>92</v>
      </c>
      <c r="Q15" s="36">
        <f t="shared" si="3"/>
        <v>56</v>
      </c>
      <c r="R15" s="63" t="s">
        <v>84</v>
      </c>
      <c r="S15" s="35"/>
      <c r="T15" s="35" t="s">
        <v>7</v>
      </c>
      <c r="U15" s="424">
        <f>441/9</f>
        <v>49</v>
      </c>
    </row>
    <row r="16" spans="1:21" ht="20" customHeight="1" x14ac:dyDescent="0.2">
      <c r="A16" s="32">
        <f t="shared" si="0"/>
        <v>12</v>
      </c>
      <c r="B16" s="33" t="s">
        <v>46</v>
      </c>
      <c r="C16" s="34"/>
      <c r="D16" s="232" t="s">
        <v>7</v>
      </c>
      <c r="E16" s="420">
        <f>84*6</f>
        <v>504</v>
      </c>
      <c r="F16" s="62">
        <f t="shared" si="1"/>
        <v>27</v>
      </c>
      <c r="G16" s="33" t="s">
        <v>59</v>
      </c>
      <c r="H16" s="34"/>
      <c r="I16" s="232" t="s">
        <v>7</v>
      </c>
      <c r="J16" s="424">
        <f>91*5</f>
        <v>455</v>
      </c>
      <c r="K16" s="59"/>
      <c r="L16" s="32">
        <f t="shared" si="2"/>
        <v>42</v>
      </c>
      <c r="M16" s="63" t="s">
        <v>72</v>
      </c>
      <c r="N16" s="35"/>
      <c r="O16" s="35" t="s">
        <v>7</v>
      </c>
      <c r="P16" s="420">
        <f>171/3</f>
        <v>57</v>
      </c>
      <c r="Q16" s="36">
        <f t="shared" si="3"/>
        <v>57</v>
      </c>
      <c r="R16" s="63" t="s">
        <v>269</v>
      </c>
      <c r="S16" s="35"/>
      <c r="T16" s="35" t="s">
        <v>7</v>
      </c>
      <c r="U16" s="424">
        <f>702/6</f>
        <v>117</v>
      </c>
    </row>
    <row r="17" spans="1:21" ht="20" customHeight="1" x14ac:dyDescent="0.2">
      <c r="A17" s="32">
        <f t="shared" si="0"/>
        <v>13</v>
      </c>
      <c r="B17" s="33" t="s">
        <v>15</v>
      </c>
      <c r="C17" s="34"/>
      <c r="D17" s="232" t="s">
        <v>7</v>
      </c>
      <c r="E17" s="420">
        <f>31*7</f>
        <v>217</v>
      </c>
      <c r="F17" s="62">
        <f t="shared" si="1"/>
        <v>28</v>
      </c>
      <c r="G17" s="33" t="s">
        <v>60</v>
      </c>
      <c r="H17" s="34"/>
      <c r="I17" s="232" t="s">
        <v>7</v>
      </c>
      <c r="J17" s="424">
        <f>82*4</f>
        <v>328</v>
      </c>
      <c r="K17" s="59"/>
      <c r="L17" s="32">
        <f t="shared" si="2"/>
        <v>43</v>
      </c>
      <c r="M17" s="63" t="s">
        <v>73</v>
      </c>
      <c r="N17" s="35"/>
      <c r="O17" s="35" t="s">
        <v>7</v>
      </c>
      <c r="P17" s="420">
        <f>459/9</f>
        <v>51</v>
      </c>
      <c r="Q17" s="36">
        <f t="shared" si="3"/>
        <v>58</v>
      </c>
      <c r="R17" s="63" t="s">
        <v>85</v>
      </c>
      <c r="S17" s="35"/>
      <c r="T17" s="35" t="s">
        <v>7</v>
      </c>
      <c r="U17" s="424">
        <f>792/9</f>
        <v>88</v>
      </c>
    </row>
    <row r="18" spans="1:21" ht="20" customHeight="1" x14ac:dyDescent="0.2">
      <c r="A18" s="32">
        <f t="shared" si="0"/>
        <v>14</v>
      </c>
      <c r="B18" s="33" t="s">
        <v>47</v>
      </c>
      <c r="C18" s="34"/>
      <c r="D18" s="232" t="s">
        <v>7</v>
      </c>
      <c r="E18" s="420">
        <f>92*5</f>
        <v>460</v>
      </c>
      <c r="F18" s="62">
        <f t="shared" si="1"/>
        <v>29</v>
      </c>
      <c r="G18" s="33" t="s">
        <v>61</v>
      </c>
      <c r="H18" s="34"/>
      <c r="I18" s="232" t="s">
        <v>7</v>
      </c>
      <c r="J18" s="424">
        <f>73*6</f>
        <v>438</v>
      </c>
      <c r="K18" s="59"/>
      <c r="L18" s="32">
        <f t="shared" si="2"/>
        <v>44</v>
      </c>
      <c r="M18" s="63" t="s">
        <v>74</v>
      </c>
      <c r="N18" s="35"/>
      <c r="O18" s="35" t="s">
        <v>7</v>
      </c>
      <c r="P18" s="420">
        <f>392/8</f>
        <v>49</v>
      </c>
      <c r="Q18" s="36">
        <f t="shared" si="3"/>
        <v>59</v>
      </c>
      <c r="R18" s="63" t="s">
        <v>86</v>
      </c>
      <c r="S18" s="64"/>
      <c r="T18" s="35" t="s">
        <v>7</v>
      </c>
      <c r="U18" s="424">
        <f>217/7</f>
        <v>31</v>
      </c>
    </row>
    <row r="19" spans="1:21" ht="20" customHeight="1" thickBot="1" x14ac:dyDescent="0.25">
      <c r="A19" s="37">
        <f t="shared" si="0"/>
        <v>15</v>
      </c>
      <c r="B19" s="38" t="s">
        <v>48</v>
      </c>
      <c r="C19" s="39"/>
      <c r="D19" s="169" t="s">
        <v>7</v>
      </c>
      <c r="E19" s="422">
        <f>54*2</f>
        <v>108</v>
      </c>
      <c r="F19" s="66">
        <f t="shared" si="1"/>
        <v>30</v>
      </c>
      <c r="G19" s="38" t="s">
        <v>62</v>
      </c>
      <c r="H19" s="39"/>
      <c r="I19" s="169" t="s">
        <v>7</v>
      </c>
      <c r="J19" s="426">
        <f>99*8</f>
        <v>792</v>
      </c>
      <c r="K19" s="59"/>
      <c r="L19" s="37">
        <f t="shared" si="2"/>
        <v>45</v>
      </c>
      <c r="M19" s="67" t="s">
        <v>272</v>
      </c>
      <c r="N19" s="40"/>
      <c r="O19" s="40" t="s">
        <v>7</v>
      </c>
      <c r="P19" s="422">
        <f>96/2</f>
        <v>48</v>
      </c>
      <c r="Q19" s="41">
        <f t="shared" si="3"/>
        <v>60</v>
      </c>
      <c r="R19" s="67" t="s">
        <v>87</v>
      </c>
      <c r="S19" s="40"/>
      <c r="T19" s="40" t="s">
        <v>7</v>
      </c>
      <c r="U19" s="426">
        <f>328/4</f>
        <v>82</v>
      </c>
    </row>
    <row r="20" spans="1:21" ht="17" customHeight="1" x14ac:dyDescent="0.2">
      <c r="A20" s="68"/>
      <c r="B20" s="69"/>
      <c r="C20" s="69"/>
      <c r="D20" s="69"/>
      <c r="E20" s="70"/>
      <c r="F20" s="68"/>
      <c r="G20" s="69"/>
      <c r="H20" s="69"/>
      <c r="I20" s="69"/>
      <c r="J20" s="70"/>
      <c r="K20" s="59"/>
      <c r="L20" s="68"/>
      <c r="M20" s="69"/>
      <c r="N20" s="69"/>
      <c r="O20" s="69"/>
      <c r="P20" s="70"/>
      <c r="Q20" s="68"/>
      <c r="R20" s="69"/>
      <c r="S20" s="69"/>
      <c r="T20" s="69"/>
      <c r="U20" s="70"/>
    </row>
    <row r="21" spans="1:21" ht="21" x14ac:dyDescent="0.2">
      <c r="A21" s="22" t="s">
        <v>18</v>
      </c>
      <c r="B21" s="43"/>
      <c r="C21" s="43"/>
      <c r="D21" s="43"/>
      <c r="E21" s="44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6"/>
      <c r="S21" s="46"/>
      <c r="T21" s="46"/>
      <c r="U21" s="45"/>
    </row>
    <row r="22" spans="1:21" ht="16" x14ac:dyDescent="0.2">
      <c r="A22" s="11" t="s">
        <v>2</v>
      </c>
      <c r="B22" s="12">
        <v>61</v>
      </c>
      <c r="C22" s="12">
        <f t="shared" ref="C22:U22" si="4">+B22+1</f>
        <v>62</v>
      </c>
      <c r="D22" s="12">
        <f t="shared" si="4"/>
        <v>63</v>
      </c>
      <c r="E22" s="12">
        <f t="shared" si="4"/>
        <v>64</v>
      </c>
      <c r="F22" s="12">
        <f t="shared" si="4"/>
        <v>65</v>
      </c>
      <c r="G22" s="12">
        <f t="shared" si="4"/>
        <v>66</v>
      </c>
      <c r="H22" s="12">
        <f t="shared" si="4"/>
        <v>67</v>
      </c>
      <c r="I22" s="12">
        <f t="shared" si="4"/>
        <v>68</v>
      </c>
      <c r="J22" s="12">
        <f t="shared" si="4"/>
        <v>69</v>
      </c>
      <c r="K22" s="13">
        <f t="shared" si="4"/>
        <v>70</v>
      </c>
      <c r="L22" s="12">
        <f t="shared" si="4"/>
        <v>71</v>
      </c>
      <c r="M22" s="12">
        <f t="shared" si="4"/>
        <v>72</v>
      </c>
      <c r="N22" s="12">
        <f t="shared" si="4"/>
        <v>73</v>
      </c>
      <c r="O22" s="12">
        <f t="shared" si="4"/>
        <v>74</v>
      </c>
      <c r="P22" s="12">
        <f t="shared" si="4"/>
        <v>75</v>
      </c>
      <c r="Q22" s="12">
        <f t="shared" si="4"/>
        <v>76</v>
      </c>
      <c r="R22" s="12">
        <f t="shared" si="4"/>
        <v>77</v>
      </c>
      <c r="S22" s="12">
        <f t="shared" si="4"/>
        <v>78</v>
      </c>
      <c r="T22" s="12">
        <f t="shared" si="4"/>
        <v>79</v>
      </c>
      <c r="U22" s="14">
        <f t="shared" si="4"/>
        <v>80</v>
      </c>
    </row>
    <row r="23" spans="1:21" ht="19.25" customHeight="1" x14ac:dyDescent="0.2">
      <c r="A23" s="15">
        <v>1</v>
      </c>
      <c r="B23" s="405">
        <v>86</v>
      </c>
      <c r="C23" s="405">
        <v>63</v>
      </c>
      <c r="D23" s="405">
        <v>75</v>
      </c>
      <c r="E23" s="405">
        <v>63</v>
      </c>
      <c r="F23" s="405">
        <v>71</v>
      </c>
      <c r="G23" s="405">
        <v>14</v>
      </c>
      <c r="H23" s="405">
        <v>88</v>
      </c>
      <c r="I23" s="405">
        <v>77</v>
      </c>
      <c r="J23" s="406">
        <v>56</v>
      </c>
      <c r="K23" s="407">
        <v>30</v>
      </c>
      <c r="L23" s="430">
        <v>38</v>
      </c>
      <c r="M23" s="405">
        <v>17</v>
      </c>
      <c r="N23" s="406">
        <v>69</v>
      </c>
      <c r="O23" s="405">
        <v>89</v>
      </c>
      <c r="P23" s="405">
        <v>26</v>
      </c>
      <c r="Q23" s="406">
        <v>45</v>
      </c>
      <c r="R23" s="406">
        <v>52</v>
      </c>
      <c r="S23" s="405">
        <v>20</v>
      </c>
      <c r="T23" s="431">
        <v>49</v>
      </c>
      <c r="U23" s="432">
        <v>64</v>
      </c>
    </row>
    <row r="24" spans="1:21" ht="19.25" customHeight="1" x14ac:dyDescent="0.2">
      <c r="A24" s="15">
        <v>2</v>
      </c>
      <c r="B24" s="405">
        <v>45</v>
      </c>
      <c r="C24" s="405">
        <v>-27</v>
      </c>
      <c r="D24" s="405">
        <v>61</v>
      </c>
      <c r="E24" s="405">
        <v>26</v>
      </c>
      <c r="F24" s="405">
        <v>89</v>
      </c>
      <c r="G24" s="405">
        <v>23</v>
      </c>
      <c r="H24" s="405">
        <v>57</v>
      </c>
      <c r="I24" s="405">
        <v>46</v>
      </c>
      <c r="J24" s="407">
        <v>-34</v>
      </c>
      <c r="K24" s="407">
        <v>64</v>
      </c>
      <c r="L24" s="405">
        <v>17</v>
      </c>
      <c r="M24" s="405">
        <v>54</v>
      </c>
      <c r="N24" s="407">
        <v>91</v>
      </c>
      <c r="O24" s="405">
        <v>62</v>
      </c>
      <c r="P24" s="405">
        <v>13</v>
      </c>
      <c r="Q24" s="407">
        <v>16</v>
      </c>
      <c r="R24" s="407">
        <v>87</v>
      </c>
      <c r="S24" s="405">
        <v>53</v>
      </c>
      <c r="T24" s="431">
        <v>-13</v>
      </c>
      <c r="U24" s="432">
        <v>23</v>
      </c>
    </row>
    <row r="25" spans="1:21" ht="19.25" customHeight="1" x14ac:dyDescent="0.2">
      <c r="A25" s="15">
        <v>3</v>
      </c>
      <c r="B25" s="405">
        <v>79</v>
      </c>
      <c r="C25" s="405">
        <v>18</v>
      </c>
      <c r="D25" s="405">
        <v>93</v>
      </c>
      <c r="E25" s="405">
        <v>-48</v>
      </c>
      <c r="F25" s="405">
        <v>46</v>
      </c>
      <c r="G25" s="405">
        <v>80</v>
      </c>
      <c r="H25" s="405">
        <v>-29</v>
      </c>
      <c r="I25" s="405">
        <v>31</v>
      </c>
      <c r="J25" s="407">
        <v>92</v>
      </c>
      <c r="K25" s="407">
        <v>85</v>
      </c>
      <c r="L25" s="405">
        <v>72</v>
      </c>
      <c r="M25" s="405">
        <v>43</v>
      </c>
      <c r="N25" s="407">
        <v>21</v>
      </c>
      <c r="O25" s="405">
        <v>-85</v>
      </c>
      <c r="P25" s="405">
        <v>60</v>
      </c>
      <c r="Q25" s="407">
        <v>52</v>
      </c>
      <c r="R25" s="407">
        <v>-32</v>
      </c>
      <c r="S25" s="405">
        <v>67</v>
      </c>
      <c r="T25" s="431">
        <v>50</v>
      </c>
      <c r="U25" s="432">
        <v>41</v>
      </c>
    </row>
    <row r="26" spans="1:21" ht="19.25" customHeight="1" x14ac:dyDescent="0.2">
      <c r="A26" s="15">
        <v>4</v>
      </c>
      <c r="B26" s="405">
        <v>30</v>
      </c>
      <c r="C26" s="405">
        <v>-45</v>
      </c>
      <c r="D26" s="405">
        <v>74</v>
      </c>
      <c r="E26" s="405">
        <v>-15</v>
      </c>
      <c r="F26" s="405">
        <v>50</v>
      </c>
      <c r="G26" s="405">
        <v>93</v>
      </c>
      <c r="H26" s="405">
        <v>-42</v>
      </c>
      <c r="I26" s="405">
        <v>21</v>
      </c>
      <c r="J26" s="407">
        <v>-81</v>
      </c>
      <c r="K26" s="407">
        <v>12</v>
      </c>
      <c r="L26" s="405">
        <v>31</v>
      </c>
      <c r="M26" s="405">
        <v>-87</v>
      </c>
      <c r="N26" s="407">
        <v>63</v>
      </c>
      <c r="O26" s="405">
        <v>54</v>
      </c>
      <c r="P26" s="405">
        <v>49</v>
      </c>
      <c r="Q26" s="407">
        <v>34</v>
      </c>
      <c r="R26" s="407">
        <v>-60</v>
      </c>
      <c r="S26" s="405">
        <v>41</v>
      </c>
      <c r="T26" s="431">
        <v>-62</v>
      </c>
      <c r="U26" s="432">
        <v>79</v>
      </c>
    </row>
    <row r="27" spans="1:21" ht="19.25" customHeight="1" x14ac:dyDescent="0.2">
      <c r="A27" s="15">
        <v>5</v>
      </c>
      <c r="B27" s="405"/>
      <c r="C27" s="405"/>
      <c r="D27" s="405"/>
      <c r="E27" s="405"/>
      <c r="F27" s="405"/>
      <c r="G27" s="405"/>
      <c r="H27" s="405"/>
      <c r="I27" s="405"/>
      <c r="J27" s="407"/>
      <c r="K27" s="407"/>
      <c r="L27" s="433">
        <v>49</v>
      </c>
      <c r="M27" s="405">
        <v>68</v>
      </c>
      <c r="N27" s="407">
        <v>44</v>
      </c>
      <c r="O27" s="405">
        <v>-37</v>
      </c>
      <c r="P27" s="405">
        <v>32</v>
      </c>
      <c r="Q27" s="407">
        <v>48</v>
      </c>
      <c r="R27" s="407">
        <v>14</v>
      </c>
      <c r="S27" s="405">
        <v>18</v>
      </c>
      <c r="T27" s="431">
        <v>43</v>
      </c>
      <c r="U27" s="432">
        <v>92</v>
      </c>
    </row>
    <row r="28" spans="1:21" s="115" customFormat="1" ht="33.75" customHeight="1" x14ac:dyDescent="0.2">
      <c r="A28" s="173" t="s">
        <v>3</v>
      </c>
      <c r="B28" s="427">
        <f t="shared" ref="B28:U28" si="5">SUM(B23:B27)</f>
        <v>240</v>
      </c>
      <c r="C28" s="427">
        <f t="shared" si="5"/>
        <v>9</v>
      </c>
      <c r="D28" s="427">
        <f t="shared" si="5"/>
        <v>303</v>
      </c>
      <c r="E28" s="427">
        <f t="shared" si="5"/>
        <v>26</v>
      </c>
      <c r="F28" s="427">
        <f t="shared" si="5"/>
        <v>256</v>
      </c>
      <c r="G28" s="427">
        <f t="shared" si="5"/>
        <v>210</v>
      </c>
      <c r="H28" s="427">
        <f t="shared" si="5"/>
        <v>74</v>
      </c>
      <c r="I28" s="427">
        <f t="shared" si="5"/>
        <v>175</v>
      </c>
      <c r="J28" s="427">
        <f t="shared" si="5"/>
        <v>33</v>
      </c>
      <c r="K28" s="427">
        <f t="shared" si="5"/>
        <v>191</v>
      </c>
      <c r="L28" s="428">
        <f t="shared" si="5"/>
        <v>207</v>
      </c>
      <c r="M28" s="427">
        <f t="shared" si="5"/>
        <v>95</v>
      </c>
      <c r="N28" s="427">
        <f t="shared" si="5"/>
        <v>288</v>
      </c>
      <c r="O28" s="427">
        <f t="shared" si="5"/>
        <v>83</v>
      </c>
      <c r="P28" s="427">
        <f t="shared" si="5"/>
        <v>180</v>
      </c>
      <c r="Q28" s="427">
        <f t="shared" si="5"/>
        <v>195</v>
      </c>
      <c r="R28" s="427">
        <f t="shared" si="5"/>
        <v>61</v>
      </c>
      <c r="S28" s="427">
        <f t="shared" si="5"/>
        <v>199</v>
      </c>
      <c r="T28" s="427">
        <f t="shared" si="5"/>
        <v>67</v>
      </c>
      <c r="U28" s="429">
        <f t="shared" si="5"/>
        <v>299</v>
      </c>
    </row>
  </sheetData>
  <mergeCells count="4">
    <mergeCell ref="R2:S3"/>
    <mergeCell ref="R1:S1"/>
    <mergeCell ref="T1:U1"/>
    <mergeCell ref="T2:U3"/>
  </mergeCells>
  <pageMargins left="0.62992125984251968" right="0.23622047244094491" top="0" bottom="0" header="0.51181102362204722" footer="0.51181102362204722"/>
  <pageSetup paperSize="9" firstPageNumber="0" orientation="landscape" horizontalDpi="4294967293" verticalDpi="36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0"/>
  <sheetViews>
    <sheetView workbookViewId="0">
      <selection activeCell="K2" sqref="K2"/>
    </sheetView>
  </sheetViews>
  <sheetFormatPr baseColWidth="10" defaultColWidth="8.83203125" defaultRowHeight="15" x14ac:dyDescent="0.2"/>
  <cols>
    <col min="5" max="5" width="9.33203125" customWidth="1"/>
    <col min="10" max="10" width="9.1640625" customWidth="1"/>
  </cols>
  <sheetData>
    <row r="1" spans="1:21" x14ac:dyDescent="0.2">
      <c r="R1" s="472" t="s">
        <v>264</v>
      </c>
      <c r="S1" s="472"/>
      <c r="T1" s="472" t="s">
        <v>263</v>
      </c>
      <c r="U1" s="472"/>
    </row>
    <row r="2" spans="1:21" ht="27" customHeight="1" x14ac:dyDescent="0.2">
      <c r="A2" s="54"/>
      <c r="B2" s="5"/>
      <c r="C2" s="5"/>
      <c r="D2" s="5"/>
      <c r="E2" s="5"/>
      <c r="F2" s="5"/>
      <c r="G2" s="5"/>
      <c r="H2" s="5"/>
      <c r="I2" s="5"/>
      <c r="J2" s="5"/>
      <c r="K2" s="237" t="s">
        <v>282</v>
      </c>
      <c r="L2" s="5"/>
      <c r="M2" s="5"/>
      <c r="N2" s="5"/>
      <c r="O2" s="5"/>
      <c r="P2" s="5"/>
      <c r="Q2" s="5"/>
      <c r="R2" s="473"/>
      <c r="S2" s="473"/>
      <c r="T2" s="473"/>
      <c r="U2" s="473"/>
    </row>
    <row r="3" spans="1:21" ht="25.5" customHeight="1" x14ac:dyDescent="0.2">
      <c r="A3" s="55"/>
      <c r="B3" s="8"/>
      <c r="C3" s="8"/>
      <c r="D3" s="8"/>
      <c r="E3" s="8"/>
      <c r="F3" s="56"/>
      <c r="G3" s="20"/>
      <c r="H3" s="20"/>
      <c r="I3" s="20"/>
      <c r="J3" s="5"/>
      <c r="K3" s="5" t="s">
        <v>11</v>
      </c>
      <c r="L3" s="21"/>
      <c r="M3" s="21"/>
      <c r="N3" s="21"/>
      <c r="O3" s="21"/>
      <c r="P3" s="21"/>
      <c r="Q3" s="21"/>
      <c r="R3" s="473"/>
      <c r="S3" s="473"/>
      <c r="T3" s="473"/>
      <c r="U3" s="473"/>
    </row>
    <row r="4" spans="1:21" ht="21" x14ac:dyDescent="0.25">
      <c r="A4" s="22" t="s">
        <v>17</v>
      </c>
      <c r="B4" s="24"/>
      <c r="C4" s="24"/>
      <c r="D4" s="24"/>
      <c r="F4" s="23"/>
      <c r="G4" s="23"/>
      <c r="H4" s="23"/>
      <c r="I4" s="23"/>
      <c r="J4" s="23"/>
      <c r="K4" s="26" t="s">
        <v>10</v>
      </c>
      <c r="L4" s="22"/>
      <c r="M4" s="73"/>
      <c r="N4" s="23"/>
      <c r="O4" s="23"/>
      <c r="P4" s="22" t="s">
        <v>19</v>
      </c>
      <c r="Q4" s="25"/>
      <c r="R4" s="25"/>
      <c r="S4" s="25"/>
      <c r="T4" s="25"/>
      <c r="U4" s="25"/>
    </row>
    <row r="5" spans="1:21" ht="17" x14ac:dyDescent="0.2">
      <c r="A5" s="27">
        <v>1</v>
      </c>
      <c r="B5" s="28" t="s">
        <v>88</v>
      </c>
      <c r="C5" s="57"/>
      <c r="D5" s="29" t="s">
        <v>7</v>
      </c>
      <c r="E5" s="157">
        <f>287*5</f>
        <v>1435</v>
      </c>
      <c r="F5" s="58">
        <f>+A19+1</f>
        <v>16</v>
      </c>
      <c r="G5" s="28" t="s">
        <v>102</v>
      </c>
      <c r="H5" s="57"/>
      <c r="I5" s="29" t="s">
        <v>7</v>
      </c>
      <c r="J5" s="157">
        <f>508*6</f>
        <v>3048</v>
      </c>
      <c r="K5" s="59"/>
      <c r="L5" s="27">
        <v>31</v>
      </c>
      <c r="M5" s="60" t="s">
        <v>117</v>
      </c>
      <c r="N5" s="29"/>
      <c r="O5" s="29" t="s">
        <v>7</v>
      </c>
      <c r="P5" s="161">
        <f>651/7</f>
        <v>93</v>
      </c>
      <c r="Q5" s="30">
        <f>+L19+1</f>
        <v>46</v>
      </c>
      <c r="R5" s="60" t="s">
        <v>132</v>
      </c>
      <c r="S5" s="29"/>
      <c r="T5" s="29" t="s">
        <v>7</v>
      </c>
      <c r="U5" s="157">
        <v>36</v>
      </c>
    </row>
    <row r="6" spans="1:21" ht="17" x14ac:dyDescent="0.2">
      <c r="A6" s="32">
        <f t="shared" ref="A6:A19" si="0">A5+1</f>
        <v>2</v>
      </c>
      <c r="B6" s="33" t="s">
        <v>89</v>
      </c>
      <c r="C6" s="61"/>
      <c r="D6" s="35" t="s">
        <v>7</v>
      </c>
      <c r="E6" s="158">
        <f>681*3</f>
        <v>2043</v>
      </c>
      <c r="F6" s="62">
        <f t="shared" ref="F6:F19" si="1">F5+1</f>
        <v>17</v>
      </c>
      <c r="G6" s="33" t="s">
        <v>103</v>
      </c>
      <c r="H6" s="61"/>
      <c r="I6" s="35" t="s">
        <v>7</v>
      </c>
      <c r="J6" s="158">
        <f>627*2</f>
        <v>1254</v>
      </c>
      <c r="K6" s="59"/>
      <c r="L6" s="32">
        <f t="shared" ref="L6:L19" si="2">L5+1</f>
        <v>32</v>
      </c>
      <c r="M6" s="63" t="s">
        <v>118</v>
      </c>
      <c r="N6" s="35"/>
      <c r="O6" s="35" t="s">
        <v>7</v>
      </c>
      <c r="P6" s="162">
        <f>430/5</f>
        <v>86</v>
      </c>
      <c r="Q6" s="36">
        <f t="shared" ref="Q6:Q19" si="3">Q5+1</f>
        <v>47</v>
      </c>
      <c r="R6" s="63" t="s">
        <v>133</v>
      </c>
      <c r="S6" s="35"/>
      <c r="T6" s="35" t="s">
        <v>7</v>
      </c>
      <c r="U6" s="158">
        <v>70</v>
      </c>
    </row>
    <row r="7" spans="1:21" ht="17" x14ac:dyDescent="0.2">
      <c r="A7" s="32">
        <f t="shared" si="0"/>
        <v>3</v>
      </c>
      <c r="B7" s="33" t="s">
        <v>90</v>
      </c>
      <c r="C7" s="61"/>
      <c r="D7" s="35" t="s">
        <v>7</v>
      </c>
      <c r="E7" s="158">
        <f>943*8</f>
        <v>7544</v>
      </c>
      <c r="F7" s="62">
        <f t="shared" si="1"/>
        <v>18</v>
      </c>
      <c r="G7" s="33" t="s">
        <v>104</v>
      </c>
      <c r="H7" s="61"/>
      <c r="I7" s="35" t="s">
        <v>7</v>
      </c>
      <c r="J7" s="158">
        <f>429*6</f>
        <v>2574</v>
      </c>
      <c r="K7" s="59"/>
      <c r="L7" s="32">
        <f t="shared" si="2"/>
        <v>33</v>
      </c>
      <c r="M7" s="63" t="s">
        <v>119</v>
      </c>
      <c r="N7" s="35"/>
      <c r="O7" s="35" t="s">
        <v>7</v>
      </c>
      <c r="P7" s="162">
        <f>679/7</f>
        <v>97</v>
      </c>
      <c r="Q7" s="36">
        <f t="shared" si="3"/>
        <v>48</v>
      </c>
      <c r="R7" s="63" t="s">
        <v>134</v>
      </c>
      <c r="S7" s="35"/>
      <c r="T7" s="35" t="s">
        <v>7</v>
      </c>
      <c r="U7" s="158">
        <v>78</v>
      </c>
    </row>
    <row r="8" spans="1:21" ht="17" x14ac:dyDescent="0.2">
      <c r="A8" s="32">
        <f t="shared" si="0"/>
        <v>4</v>
      </c>
      <c r="B8" s="33" t="s">
        <v>91</v>
      </c>
      <c r="C8" s="61"/>
      <c r="D8" s="35" t="s">
        <v>7</v>
      </c>
      <c r="E8" s="158">
        <f>533*5</f>
        <v>2665</v>
      </c>
      <c r="F8" s="62">
        <f t="shared" si="1"/>
        <v>19</v>
      </c>
      <c r="G8" s="33" t="s">
        <v>105</v>
      </c>
      <c r="H8" s="61"/>
      <c r="I8" s="35" t="s">
        <v>7</v>
      </c>
      <c r="J8" s="158">
        <f>478*5</f>
        <v>2390</v>
      </c>
      <c r="K8" s="59"/>
      <c r="L8" s="32">
        <f t="shared" si="2"/>
        <v>34</v>
      </c>
      <c r="M8" s="63" t="s">
        <v>120</v>
      </c>
      <c r="N8" s="64"/>
      <c r="O8" s="35" t="s">
        <v>7</v>
      </c>
      <c r="P8" s="162">
        <f>144/6</f>
        <v>24</v>
      </c>
      <c r="Q8" s="36">
        <f t="shared" si="3"/>
        <v>49</v>
      </c>
      <c r="R8" s="63" t="s">
        <v>135</v>
      </c>
      <c r="S8" s="64"/>
      <c r="T8" s="35" t="s">
        <v>7</v>
      </c>
      <c r="U8" s="158">
        <v>37</v>
      </c>
    </row>
    <row r="9" spans="1:21" ht="17" x14ac:dyDescent="0.2">
      <c r="A9" s="32">
        <f t="shared" si="0"/>
        <v>5</v>
      </c>
      <c r="B9" s="33" t="s">
        <v>92</v>
      </c>
      <c r="C9" s="61"/>
      <c r="D9" s="35" t="s">
        <v>7</v>
      </c>
      <c r="E9" s="158">
        <f>926*6</f>
        <v>5556</v>
      </c>
      <c r="F9" s="62">
        <f t="shared" si="1"/>
        <v>20</v>
      </c>
      <c r="G9" s="33" t="s">
        <v>106</v>
      </c>
      <c r="H9" s="61"/>
      <c r="I9" s="35" t="s">
        <v>7</v>
      </c>
      <c r="J9" s="158">
        <f>313*7</f>
        <v>2191</v>
      </c>
      <c r="K9" s="59"/>
      <c r="L9" s="32">
        <f t="shared" si="2"/>
        <v>35</v>
      </c>
      <c r="M9" s="63" t="s">
        <v>121</v>
      </c>
      <c r="N9" s="35"/>
      <c r="O9" s="35" t="s">
        <v>7</v>
      </c>
      <c r="P9" s="162">
        <v>83</v>
      </c>
      <c r="Q9" s="36">
        <f t="shared" si="3"/>
        <v>50</v>
      </c>
      <c r="R9" s="63" t="s">
        <v>136</v>
      </c>
      <c r="S9" s="35"/>
      <c r="T9" s="35" t="s">
        <v>7</v>
      </c>
      <c r="U9" s="158">
        <v>94</v>
      </c>
    </row>
    <row r="10" spans="1:21" ht="17" x14ac:dyDescent="0.2">
      <c r="A10" s="32">
        <f t="shared" si="0"/>
        <v>6</v>
      </c>
      <c r="B10" s="33" t="s">
        <v>93</v>
      </c>
      <c r="C10" s="61"/>
      <c r="D10" s="35" t="s">
        <v>7</v>
      </c>
      <c r="E10" s="158">
        <f>179*2</f>
        <v>358</v>
      </c>
      <c r="F10" s="62">
        <f t="shared" si="1"/>
        <v>21</v>
      </c>
      <c r="G10" s="33" t="s">
        <v>107</v>
      </c>
      <c r="H10" s="34"/>
      <c r="I10" s="35" t="s">
        <v>7</v>
      </c>
      <c r="J10" s="158">
        <f>924*8</f>
        <v>7392</v>
      </c>
      <c r="K10" s="59"/>
      <c r="L10" s="32">
        <f t="shared" si="2"/>
        <v>36</v>
      </c>
      <c r="M10" s="63" t="s">
        <v>122</v>
      </c>
      <c r="N10" s="64"/>
      <c r="O10" s="35" t="s">
        <v>7</v>
      </c>
      <c r="P10" s="162">
        <v>66</v>
      </c>
      <c r="Q10" s="36">
        <f t="shared" si="3"/>
        <v>51</v>
      </c>
      <c r="R10" s="63" t="s">
        <v>137</v>
      </c>
      <c r="S10" s="35"/>
      <c r="T10" s="35" t="s">
        <v>7</v>
      </c>
      <c r="U10" s="158">
        <v>58</v>
      </c>
    </row>
    <row r="11" spans="1:21" ht="17" x14ac:dyDescent="0.2">
      <c r="A11" s="32">
        <f t="shared" si="0"/>
        <v>7</v>
      </c>
      <c r="B11" s="33" t="s">
        <v>94</v>
      </c>
      <c r="C11" s="61"/>
      <c r="D11" s="35" t="s">
        <v>7</v>
      </c>
      <c r="E11" s="158">
        <f>398*5</f>
        <v>1990</v>
      </c>
      <c r="F11" s="62">
        <f t="shared" si="1"/>
        <v>22</v>
      </c>
      <c r="G11" s="33" t="s">
        <v>108</v>
      </c>
      <c r="H11" s="61"/>
      <c r="I11" s="35" t="s">
        <v>7</v>
      </c>
      <c r="J11" s="158">
        <f>549*6</f>
        <v>3294</v>
      </c>
      <c r="K11" s="59"/>
      <c r="L11" s="32">
        <f t="shared" si="2"/>
        <v>37</v>
      </c>
      <c r="M11" s="63" t="s">
        <v>123</v>
      </c>
      <c r="N11" s="35"/>
      <c r="O11" s="35" t="s">
        <v>7</v>
      </c>
      <c r="P11" s="162">
        <v>47</v>
      </c>
      <c r="Q11" s="36">
        <f t="shared" si="3"/>
        <v>52</v>
      </c>
      <c r="R11" s="63" t="s">
        <v>138</v>
      </c>
      <c r="S11" s="35"/>
      <c r="T11" s="35" t="s">
        <v>7</v>
      </c>
      <c r="U11" s="158">
        <v>98</v>
      </c>
    </row>
    <row r="12" spans="1:21" ht="17" x14ac:dyDescent="0.2">
      <c r="A12" s="32">
        <f t="shared" si="0"/>
        <v>8</v>
      </c>
      <c r="B12" s="33" t="s">
        <v>95</v>
      </c>
      <c r="C12" s="61"/>
      <c r="D12" s="35" t="s">
        <v>7</v>
      </c>
      <c r="E12" s="158">
        <f>343*8</f>
        <v>2744</v>
      </c>
      <c r="F12" s="62">
        <f t="shared" si="1"/>
        <v>23</v>
      </c>
      <c r="G12" s="33" t="s">
        <v>109</v>
      </c>
      <c r="H12" s="61"/>
      <c r="I12" s="35" t="s">
        <v>7</v>
      </c>
      <c r="J12" s="158">
        <f>253*5</f>
        <v>1265</v>
      </c>
      <c r="K12" s="59"/>
      <c r="L12" s="32">
        <f t="shared" si="2"/>
        <v>38</v>
      </c>
      <c r="M12" s="63" t="s">
        <v>124</v>
      </c>
      <c r="N12" s="35"/>
      <c r="O12" s="35" t="s">
        <v>7</v>
      </c>
      <c r="P12" s="162">
        <v>31</v>
      </c>
      <c r="Q12" s="36">
        <f t="shared" si="3"/>
        <v>53</v>
      </c>
      <c r="R12" s="63" t="s">
        <v>139</v>
      </c>
      <c r="S12" s="35"/>
      <c r="T12" s="35" t="s">
        <v>7</v>
      </c>
      <c r="U12" s="158">
        <v>47</v>
      </c>
    </row>
    <row r="13" spans="1:21" ht="17" x14ac:dyDescent="0.2">
      <c r="A13" s="32">
        <f t="shared" si="0"/>
        <v>9</v>
      </c>
      <c r="B13" s="33" t="s">
        <v>96</v>
      </c>
      <c r="C13" s="61"/>
      <c r="D13" s="35" t="s">
        <v>7</v>
      </c>
      <c r="E13" s="158">
        <f>712*6</f>
        <v>4272</v>
      </c>
      <c r="F13" s="62">
        <f t="shared" si="1"/>
        <v>24</v>
      </c>
      <c r="G13" s="33" t="s">
        <v>110</v>
      </c>
      <c r="H13" s="61"/>
      <c r="I13" s="35" t="s">
        <v>7</v>
      </c>
      <c r="J13" s="158">
        <f>344*8</f>
        <v>2752</v>
      </c>
      <c r="K13" s="59"/>
      <c r="L13" s="32">
        <f t="shared" si="2"/>
        <v>39</v>
      </c>
      <c r="M13" s="63" t="s">
        <v>125</v>
      </c>
      <c r="N13" s="35"/>
      <c r="O13" s="35" t="s">
        <v>7</v>
      </c>
      <c r="P13" s="162">
        <v>82</v>
      </c>
      <c r="Q13" s="36">
        <f t="shared" si="3"/>
        <v>54</v>
      </c>
      <c r="R13" s="63" t="s">
        <v>140</v>
      </c>
      <c r="S13" s="35"/>
      <c r="T13" s="35" t="s">
        <v>7</v>
      </c>
      <c r="U13" s="158">
        <v>47</v>
      </c>
    </row>
    <row r="14" spans="1:21" ht="17" x14ac:dyDescent="0.2">
      <c r="A14" s="32">
        <f t="shared" si="0"/>
        <v>10</v>
      </c>
      <c r="B14" s="33" t="s">
        <v>16</v>
      </c>
      <c r="C14" s="61"/>
      <c r="D14" s="35" t="s">
        <v>7</v>
      </c>
      <c r="E14" s="158">
        <f>989*4</f>
        <v>3956</v>
      </c>
      <c r="F14" s="62">
        <f t="shared" si="1"/>
        <v>25</v>
      </c>
      <c r="G14" s="33" t="s">
        <v>111</v>
      </c>
      <c r="H14" s="61"/>
      <c r="I14" s="35" t="s">
        <v>7</v>
      </c>
      <c r="J14" s="158">
        <f>819*7</f>
        <v>5733</v>
      </c>
      <c r="K14" s="59"/>
      <c r="L14" s="32">
        <f t="shared" si="2"/>
        <v>40</v>
      </c>
      <c r="M14" s="63" t="s">
        <v>126</v>
      </c>
      <c r="N14" s="35"/>
      <c r="O14" s="35" t="s">
        <v>7</v>
      </c>
      <c r="P14" s="162">
        <v>89</v>
      </c>
      <c r="Q14" s="36">
        <f t="shared" si="3"/>
        <v>55</v>
      </c>
      <c r="R14" s="63" t="s">
        <v>141</v>
      </c>
      <c r="S14" s="35"/>
      <c r="T14" s="35" t="s">
        <v>7</v>
      </c>
      <c r="U14" s="158">
        <v>87</v>
      </c>
    </row>
    <row r="15" spans="1:21" ht="17" x14ac:dyDescent="0.2">
      <c r="A15" s="32">
        <f t="shared" si="0"/>
        <v>11</v>
      </c>
      <c r="B15" s="33" t="s">
        <v>97</v>
      </c>
      <c r="C15" s="61"/>
      <c r="D15" s="35" t="s">
        <v>7</v>
      </c>
      <c r="E15" s="158">
        <f>648*9</f>
        <v>5832</v>
      </c>
      <c r="F15" s="62">
        <f t="shared" si="1"/>
        <v>26</v>
      </c>
      <c r="G15" s="33" t="s">
        <v>112</v>
      </c>
      <c r="H15" s="61"/>
      <c r="I15" s="35" t="s">
        <v>7</v>
      </c>
      <c r="J15" s="158">
        <f>532*9</f>
        <v>4788</v>
      </c>
      <c r="K15" s="59"/>
      <c r="L15" s="32">
        <f t="shared" si="2"/>
        <v>41</v>
      </c>
      <c r="M15" s="63" t="s">
        <v>127</v>
      </c>
      <c r="N15" s="35"/>
      <c r="O15" s="35" t="s">
        <v>7</v>
      </c>
      <c r="P15" s="162">
        <v>32</v>
      </c>
      <c r="Q15" s="36">
        <f t="shared" si="3"/>
        <v>56</v>
      </c>
      <c r="R15" s="63" t="s">
        <v>142</v>
      </c>
      <c r="S15" s="35"/>
      <c r="T15" s="35" t="s">
        <v>7</v>
      </c>
      <c r="U15" s="158">
        <v>56</v>
      </c>
    </row>
    <row r="16" spans="1:21" ht="17" x14ac:dyDescent="0.2">
      <c r="A16" s="32">
        <f t="shared" si="0"/>
        <v>12</v>
      </c>
      <c r="B16" s="33" t="s">
        <v>98</v>
      </c>
      <c r="C16" s="61"/>
      <c r="D16" s="35" t="s">
        <v>7</v>
      </c>
      <c r="E16" s="158">
        <f>434*8</f>
        <v>3472</v>
      </c>
      <c r="F16" s="62">
        <f t="shared" si="1"/>
        <v>27</v>
      </c>
      <c r="G16" s="33" t="s">
        <v>113</v>
      </c>
      <c r="H16" s="34"/>
      <c r="I16" s="35" t="s">
        <v>7</v>
      </c>
      <c r="J16" s="158">
        <f>514*5</f>
        <v>2570</v>
      </c>
      <c r="K16" s="59"/>
      <c r="L16" s="32">
        <f t="shared" si="2"/>
        <v>42</v>
      </c>
      <c r="M16" s="63" t="s">
        <v>128</v>
      </c>
      <c r="N16" s="35"/>
      <c r="O16" s="35" t="s">
        <v>7</v>
      </c>
      <c r="P16" s="162">
        <v>54</v>
      </c>
      <c r="Q16" s="36">
        <f t="shared" si="3"/>
        <v>57</v>
      </c>
      <c r="R16" s="63" t="s">
        <v>143</v>
      </c>
      <c r="S16" s="35"/>
      <c r="T16" s="35" t="s">
        <v>7</v>
      </c>
      <c r="U16" s="158">
        <v>69</v>
      </c>
    </row>
    <row r="17" spans="1:21" ht="17" x14ac:dyDescent="0.2">
      <c r="A17" s="32">
        <f t="shared" si="0"/>
        <v>13</v>
      </c>
      <c r="B17" s="33" t="s">
        <v>99</v>
      </c>
      <c r="C17" s="61"/>
      <c r="D17" s="35" t="s">
        <v>7</v>
      </c>
      <c r="E17" s="158">
        <f>541*6</f>
        <v>3246</v>
      </c>
      <c r="F17" s="62">
        <f t="shared" si="1"/>
        <v>28</v>
      </c>
      <c r="G17" s="33" t="s">
        <v>114</v>
      </c>
      <c r="H17" s="61"/>
      <c r="I17" s="35" t="s">
        <v>7</v>
      </c>
      <c r="J17" s="158">
        <f>108*7</f>
        <v>756</v>
      </c>
      <c r="K17" s="59"/>
      <c r="L17" s="32">
        <f t="shared" si="2"/>
        <v>43</v>
      </c>
      <c r="M17" s="63" t="s">
        <v>129</v>
      </c>
      <c r="N17" s="35"/>
      <c r="O17" s="35" t="s">
        <v>7</v>
      </c>
      <c r="P17" s="162">
        <v>53</v>
      </c>
      <c r="Q17" s="36">
        <f t="shared" si="3"/>
        <v>58</v>
      </c>
      <c r="R17" s="63" t="s">
        <v>144</v>
      </c>
      <c r="S17" s="35"/>
      <c r="T17" s="35" t="s">
        <v>7</v>
      </c>
      <c r="U17" s="158">
        <v>89</v>
      </c>
    </row>
    <row r="18" spans="1:21" ht="17" x14ac:dyDescent="0.2">
      <c r="A18" s="32">
        <f t="shared" si="0"/>
        <v>14</v>
      </c>
      <c r="B18" s="33" t="s">
        <v>100</v>
      </c>
      <c r="C18" s="61"/>
      <c r="D18" s="35" t="s">
        <v>7</v>
      </c>
      <c r="E18" s="158">
        <f>798*7</f>
        <v>5586</v>
      </c>
      <c r="F18" s="62">
        <f t="shared" si="1"/>
        <v>29</v>
      </c>
      <c r="G18" s="33" t="s">
        <v>115</v>
      </c>
      <c r="H18" s="61"/>
      <c r="I18" s="35" t="s">
        <v>7</v>
      </c>
      <c r="J18" s="158">
        <f>326*8</f>
        <v>2608</v>
      </c>
      <c r="K18" s="59"/>
      <c r="L18" s="32">
        <f t="shared" si="2"/>
        <v>44</v>
      </c>
      <c r="M18" s="63" t="s">
        <v>130</v>
      </c>
      <c r="N18" s="35"/>
      <c r="O18" s="35" t="s">
        <v>7</v>
      </c>
      <c r="P18" s="162">
        <v>46</v>
      </c>
      <c r="Q18" s="36">
        <f t="shared" si="3"/>
        <v>59</v>
      </c>
      <c r="R18" s="63" t="s">
        <v>145</v>
      </c>
      <c r="S18" s="64"/>
      <c r="T18" s="35" t="s">
        <v>7</v>
      </c>
      <c r="U18" s="158">
        <v>26</v>
      </c>
    </row>
    <row r="19" spans="1:21" ht="17" x14ac:dyDescent="0.2">
      <c r="A19" s="37">
        <f t="shared" si="0"/>
        <v>15</v>
      </c>
      <c r="B19" s="38" t="s">
        <v>101</v>
      </c>
      <c r="C19" s="65"/>
      <c r="D19" s="40" t="s">
        <v>7</v>
      </c>
      <c r="E19" s="159">
        <f>347*4</f>
        <v>1388</v>
      </c>
      <c r="F19" s="66">
        <f t="shared" si="1"/>
        <v>30</v>
      </c>
      <c r="G19" s="38" t="s">
        <v>116</v>
      </c>
      <c r="H19" s="65"/>
      <c r="I19" s="40" t="s">
        <v>7</v>
      </c>
      <c r="J19" s="159">
        <f>208*5</f>
        <v>1040</v>
      </c>
      <c r="K19" s="59"/>
      <c r="L19" s="37">
        <f t="shared" si="2"/>
        <v>45</v>
      </c>
      <c r="M19" s="67" t="s">
        <v>131</v>
      </c>
      <c r="N19" s="40"/>
      <c r="O19" s="40" t="s">
        <v>7</v>
      </c>
      <c r="P19" s="163">
        <v>325</v>
      </c>
      <c r="Q19" s="41">
        <f t="shared" si="3"/>
        <v>60</v>
      </c>
      <c r="R19" s="67" t="s">
        <v>124</v>
      </c>
      <c r="S19" s="40"/>
      <c r="T19" s="40" t="s">
        <v>7</v>
      </c>
      <c r="U19" s="159">
        <v>31</v>
      </c>
    </row>
    <row r="20" spans="1:21" ht="6.75" customHeight="1" x14ac:dyDescent="0.2">
      <c r="A20" s="68"/>
      <c r="B20" s="69"/>
      <c r="C20" s="69"/>
      <c r="D20" s="69"/>
      <c r="E20" s="70"/>
      <c r="F20" s="68"/>
      <c r="G20" s="69"/>
      <c r="H20" s="69"/>
      <c r="I20" s="69"/>
      <c r="J20" s="70"/>
      <c r="K20" s="59"/>
      <c r="L20" s="68"/>
      <c r="M20" s="69"/>
      <c r="N20" s="69"/>
      <c r="O20" s="69"/>
      <c r="P20" s="70"/>
      <c r="Q20" s="68"/>
      <c r="R20" s="69"/>
      <c r="S20" s="69"/>
      <c r="T20" s="69"/>
      <c r="U20" s="70"/>
    </row>
    <row r="21" spans="1:21" ht="20.25" customHeight="1" x14ac:dyDescent="0.2">
      <c r="A21" s="22" t="s">
        <v>18</v>
      </c>
      <c r="B21" s="43"/>
      <c r="C21" s="43"/>
      <c r="D21" s="43"/>
      <c r="E21" s="44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6"/>
      <c r="S21" s="46"/>
      <c r="T21" s="46"/>
      <c r="U21" s="45"/>
    </row>
    <row r="22" spans="1:21" ht="16.5" customHeight="1" x14ac:dyDescent="0.2">
      <c r="A22" s="11" t="s">
        <v>2</v>
      </c>
      <c r="B22" s="12">
        <v>61</v>
      </c>
      <c r="C22" s="12">
        <v>62</v>
      </c>
      <c r="D22" s="12">
        <v>63</v>
      </c>
      <c r="E22" s="12">
        <v>64</v>
      </c>
      <c r="F22" s="12">
        <v>65</v>
      </c>
      <c r="G22" s="12">
        <v>66</v>
      </c>
      <c r="H22" s="13">
        <v>67</v>
      </c>
      <c r="I22" s="12">
        <v>68</v>
      </c>
      <c r="J22" s="13">
        <v>69</v>
      </c>
      <c r="K22" s="14">
        <v>70</v>
      </c>
      <c r="L22" s="11">
        <v>71</v>
      </c>
      <c r="M22" s="12">
        <v>72</v>
      </c>
      <c r="N22" s="12">
        <v>73</v>
      </c>
      <c r="O22" s="12">
        <v>74</v>
      </c>
      <c r="P22" s="12">
        <v>75</v>
      </c>
      <c r="Q22" s="12">
        <v>76</v>
      </c>
      <c r="R22" s="13">
        <v>77</v>
      </c>
      <c r="S22" s="12">
        <v>78</v>
      </c>
      <c r="T22" s="13">
        <v>79</v>
      </c>
      <c r="U22" s="14">
        <v>80</v>
      </c>
    </row>
    <row r="23" spans="1:21" s="74" customFormat="1" ht="18" customHeight="1" x14ac:dyDescent="0.25">
      <c r="A23" s="47">
        <v>1</v>
      </c>
      <c r="B23" s="71">
        <v>28</v>
      </c>
      <c r="C23" s="49">
        <v>71</v>
      </c>
      <c r="D23" s="50">
        <v>96</v>
      </c>
      <c r="E23" s="49">
        <v>98</v>
      </c>
      <c r="F23" s="49">
        <v>26</v>
      </c>
      <c r="G23" s="50">
        <v>54</v>
      </c>
      <c r="H23" s="50">
        <v>52</v>
      </c>
      <c r="I23" s="49">
        <v>20</v>
      </c>
      <c r="J23" s="72">
        <v>49</v>
      </c>
      <c r="K23" s="51">
        <v>64</v>
      </c>
      <c r="L23" s="49">
        <v>86</v>
      </c>
      <c r="M23" s="49">
        <v>36</v>
      </c>
      <c r="N23" s="49">
        <v>75</v>
      </c>
      <c r="O23" s="49">
        <v>63</v>
      </c>
      <c r="P23" s="49">
        <v>61</v>
      </c>
      <c r="Q23" s="49">
        <v>15</v>
      </c>
      <c r="R23" s="49">
        <v>88</v>
      </c>
      <c r="S23" s="49">
        <v>77</v>
      </c>
      <c r="T23" s="50">
        <v>62</v>
      </c>
      <c r="U23" s="49">
        <v>60</v>
      </c>
    </row>
    <row r="24" spans="1:21" ht="18" customHeight="1" x14ac:dyDescent="0.25">
      <c r="A24" s="47">
        <v>2</v>
      </c>
      <c r="B24" s="71">
        <v>71</v>
      </c>
      <c r="C24" s="49">
        <v>45</v>
      </c>
      <c r="D24" s="53">
        <v>19</v>
      </c>
      <c r="E24" s="49">
        <v>62</v>
      </c>
      <c r="F24" s="49">
        <v>13</v>
      </c>
      <c r="G24" s="53">
        <v>16</v>
      </c>
      <c r="H24" s="53">
        <v>98</v>
      </c>
      <c r="I24" s="49">
        <v>53</v>
      </c>
      <c r="J24" s="72">
        <v>13</v>
      </c>
      <c r="K24" s="51">
        <v>23</v>
      </c>
      <c r="L24" s="49">
        <v>54</v>
      </c>
      <c r="M24" s="49">
        <v>-27</v>
      </c>
      <c r="N24" s="49">
        <v>16</v>
      </c>
      <c r="O24" s="49">
        <v>26</v>
      </c>
      <c r="P24" s="49">
        <v>89</v>
      </c>
      <c r="Q24" s="49">
        <v>23</v>
      </c>
      <c r="R24" s="49">
        <v>75</v>
      </c>
      <c r="S24" s="49">
        <v>64</v>
      </c>
      <c r="T24" s="53">
        <v>43</v>
      </c>
      <c r="U24" s="49">
        <v>93</v>
      </c>
    </row>
    <row r="25" spans="1:21" ht="18" customHeight="1" x14ac:dyDescent="0.25">
      <c r="A25" s="47">
        <v>3</v>
      </c>
      <c r="B25" s="71">
        <v>27</v>
      </c>
      <c r="C25" s="49">
        <v>42</v>
      </c>
      <c r="D25" s="53">
        <v>13</v>
      </c>
      <c r="E25" s="49">
        <v>-58</v>
      </c>
      <c r="F25" s="49">
        <v>80</v>
      </c>
      <c r="G25" s="53">
        <v>25</v>
      </c>
      <c r="H25" s="53">
        <v>43</v>
      </c>
      <c r="I25" s="49">
        <v>70</v>
      </c>
      <c r="J25" s="72">
        <v>20</v>
      </c>
      <c r="K25" s="51">
        <v>14</v>
      </c>
      <c r="L25" s="49">
        <v>79</v>
      </c>
      <c r="M25" s="49">
        <v>80</v>
      </c>
      <c r="N25" s="49">
        <v>-39</v>
      </c>
      <c r="O25" s="49">
        <v>48</v>
      </c>
      <c r="P25" s="49">
        <v>55</v>
      </c>
      <c r="Q25" s="49">
        <v>47</v>
      </c>
      <c r="R25" s="49">
        <v>-29</v>
      </c>
      <c r="S25" s="49">
        <v>13</v>
      </c>
      <c r="T25" s="53">
        <v>-81</v>
      </c>
      <c r="U25" s="49">
        <v>74</v>
      </c>
    </row>
    <row r="26" spans="1:21" ht="18" customHeight="1" x14ac:dyDescent="0.25">
      <c r="A26" s="47">
        <v>4</v>
      </c>
      <c r="B26" s="71">
        <v>13</v>
      </c>
      <c r="C26" s="49">
        <v>-78</v>
      </c>
      <c r="D26" s="53">
        <v>27</v>
      </c>
      <c r="E26" s="49">
        <v>45</v>
      </c>
      <c r="F26" s="49">
        <v>94</v>
      </c>
      <c r="G26" s="53">
        <v>67</v>
      </c>
      <c r="H26" s="53">
        <v>-60</v>
      </c>
      <c r="I26" s="49">
        <v>46</v>
      </c>
      <c r="J26" s="72">
        <v>-56</v>
      </c>
      <c r="K26" s="51">
        <v>79</v>
      </c>
      <c r="L26" s="49">
        <v>30</v>
      </c>
      <c r="M26" s="49">
        <v>45</v>
      </c>
      <c r="N26" s="49">
        <v>73</v>
      </c>
      <c r="O26" s="49">
        <v>-91</v>
      </c>
      <c r="P26" s="49">
        <v>46</v>
      </c>
      <c r="Q26" s="49">
        <v>39</v>
      </c>
      <c r="R26" s="49">
        <v>62</v>
      </c>
      <c r="S26" s="49">
        <v>21</v>
      </c>
      <c r="T26" s="53">
        <v>39</v>
      </c>
      <c r="U26" s="49">
        <v>41</v>
      </c>
    </row>
    <row r="27" spans="1:21" ht="18" customHeight="1" x14ac:dyDescent="0.25">
      <c r="A27" s="47">
        <v>5</v>
      </c>
      <c r="B27" s="71">
        <v>84</v>
      </c>
      <c r="C27" s="49">
        <v>86</v>
      </c>
      <c r="D27" s="53">
        <v>44</v>
      </c>
      <c r="E27" s="49">
        <v>-73</v>
      </c>
      <c r="F27" s="49">
        <v>31</v>
      </c>
      <c r="G27" s="53">
        <v>24</v>
      </c>
      <c r="H27" s="53">
        <v>14</v>
      </c>
      <c r="I27" s="49">
        <v>32</v>
      </c>
      <c r="J27" s="72">
        <v>34</v>
      </c>
      <c r="K27" s="51">
        <v>92</v>
      </c>
      <c r="L27" s="49">
        <v>81</v>
      </c>
      <c r="M27" s="49">
        <v>96</v>
      </c>
      <c r="N27" s="49">
        <v>84</v>
      </c>
      <c r="O27" s="49">
        <v>27</v>
      </c>
      <c r="P27" s="49">
        <v>34</v>
      </c>
      <c r="Q27" s="49">
        <v>71</v>
      </c>
      <c r="R27" s="49">
        <v>43</v>
      </c>
      <c r="S27" s="49">
        <v>59</v>
      </c>
      <c r="T27" s="53">
        <v>27</v>
      </c>
      <c r="U27" s="49">
        <v>87</v>
      </c>
    </row>
    <row r="28" spans="1:21" ht="18" customHeight="1" x14ac:dyDescent="0.25">
      <c r="A28" s="47">
        <v>6</v>
      </c>
      <c r="B28" s="78">
        <v>16</v>
      </c>
      <c r="C28" s="76">
        <v>-24</v>
      </c>
      <c r="D28" s="76">
        <v>89</v>
      </c>
      <c r="E28" s="76">
        <v>95</v>
      </c>
      <c r="F28" s="76">
        <v>76</v>
      </c>
      <c r="G28" s="76">
        <v>61</v>
      </c>
      <c r="H28" s="75">
        <v>-52</v>
      </c>
      <c r="I28" s="76">
        <v>95</v>
      </c>
      <c r="J28" s="76">
        <v>-60</v>
      </c>
      <c r="K28" s="77">
        <v>47</v>
      </c>
      <c r="L28" s="75">
        <v>76</v>
      </c>
      <c r="M28" s="75">
        <v>11</v>
      </c>
      <c r="N28" s="75">
        <v>61</v>
      </c>
      <c r="O28" s="75">
        <v>35</v>
      </c>
      <c r="P28" s="75">
        <v>19</v>
      </c>
      <c r="Q28" s="75">
        <v>89</v>
      </c>
      <c r="R28" s="75">
        <v>-78</v>
      </c>
      <c r="S28" s="76">
        <v>29</v>
      </c>
      <c r="T28" s="75">
        <v>-48</v>
      </c>
      <c r="U28" s="77">
        <v>50</v>
      </c>
    </row>
    <row r="29" spans="1:21" ht="18" customHeight="1" x14ac:dyDescent="0.25">
      <c r="A29" s="47">
        <v>7</v>
      </c>
      <c r="B29" s="82"/>
      <c r="C29" s="80"/>
      <c r="D29" s="80"/>
      <c r="E29" s="80"/>
      <c r="F29" s="80"/>
      <c r="G29" s="80"/>
      <c r="H29" s="79"/>
      <c r="I29" s="80"/>
      <c r="J29" s="80"/>
      <c r="K29" s="81"/>
      <c r="L29" s="79">
        <v>30</v>
      </c>
      <c r="M29" s="79">
        <v>-62</v>
      </c>
      <c r="N29" s="79">
        <v>15</v>
      </c>
      <c r="O29" s="79">
        <v>82</v>
      </c>
      <c r="P29" s="79">
        <v>78</v>
      </c>
      <c r="Q29" s="79">
        <v>56</v>
      </c>
      <c r="R29" s="79">
        <v>66</v>
      </c>
      <c r="S29" s="80">
        <v>37</v>
      </c>
      <c r="T29" s="79">
        <v>95</v>
      </c>
      <c r="U29" s="81">
        <v>33</v>
      </c>
    </row>
    <row r="30" spans="1:21" ht="35" customHeight="1" x14ac:dyDescent="0.3">
      <c r="A30" s="173" t="s">
        <v>3</v>
      </c>
      <c r="B30" s="170">
        <f t="shared" ref="B30:U30" si="4">SUM(B23:B28)</f>
        <v>239</v>
      </c>
      <c r="C30" s="170">
        <f t="shared" si="4"/>
        <v>142</v>
      </c>
      <c r="D30" s="170">
        <f t="shared" si="4"/>
        <v>288</v>
      </c>
      <c r="E30" s="170">
        <f t="shared" si="4"/>
        <v>169</v>
      </c>
      <c r="F30" s="170">
        <f t="shared" si="4"/>
        <v>320</v>
      </c>
      <c r="G30" s="170">
        <f t="shared" si="4"/>
        <v>247</v>
      </c>
      <c r="H30" s="170">
        <f t="shared" si="4"/>
        <v>95</v>
      </c>
      <c r="I30" s="170">
        <f t="shared" si="4"/>
        <v>316</v>
      </c>
      <c r="J30" s="170">
        <f t="shared" si="4"/>
        <v>0</v>
      </c>
      <c r="K30" s="170">
        <f t="shared" si="4"/>
        <v>319</v>
      </c>
      <c r="L30" s="170">
        <f t="shared" si="4"/>
        <v>406</v>
      </c>
      <c r="M30" s="171">
        <f t="shared" si="4"/>
        <v>241</v>
      </c>
      <c r="N30" s="171">
        <f t="shared" si="4"/>
        <v>270</v>
      </c>
      <c r="O30" s="171">
        <f t="shared" si="4"/>
        <v>108</v>
      </c>
      <c r="P30" s="171">
        <f t="shared" si="4"/>
        <v>304</v>
      </c>
      <c r="Q30" s="171">
        <f t="shared" si="4"/>
        <v>284</v>
      </c>
      <c r="R30" s="171">
        <f t="shared" si="4"/>
        <v>161</v>
      </c>
      <c r="S30" s="171">
        <f t="shared" si="4"/>
        <v>263</v>
      </c>
      <c r="T30" s="171">
        <f t="shared" si="4"/>
        <v>42</v>
      </c>
      <c r="U30" s="172">
        <f t="shared" si="4"/>
        <v>405</v>
      </c>
    </row>
  </sheetData>
  <mergeCells count="4">
    <mergeCell ref="R2:S3"/>
    <mergeCell ref="R1:S1"/>
    <mergeCell ref="T1:U1"/>
    <mergeCell ref="T2:U3"/>
  </mergeCells>
  <pageMargins left="0.51181102362204722" right="0.11811023622047245" top="0" bottom="0" header="0.51181102362204722" footer="0.51181102362204722"/>
  <pageSetup paperSize="9" firstPageNumber="0" orientation="landscape" horizontalDpi="4294967293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2"/>
  <sheetViews>
    <sheetView topLeftCell="A8" workbookViewId="0">
      <selection activeCell="K2" sqref="K2"/>
    </sheetView>
  </sheetViews>
  <sheetFormatPr baseColWidth="10" defaultColWidth="8.83203125" defaultRowHeight="15" x14ac:dyDescent="0.2"/>
  <cols>
    <col min="10" max="10" width="7.6640625" customWidth="1"/>
    <col min="13" max="13" width="6.83203125" customWidth="1"/>
    <col min="16" max="16" width="6.5" customWidth="1"/>
  </cols>
  <sheetData>
    <row r="1" spans="1:21" x14ac:dyDescent="0.2">
      <c r="R1" s="472" t="s">
        <v>264</v>
      </c>
      <c r="S1" s="472"/>
      <c r="T1" s="472" t="s">
        <v>263</v>
      </c>
      <c r="U1" s="472"/>
    </row>
    <row r="2" spans="1:21" ht="27.75" customHeight="1" x14ac:dyDescent="0.2">
      <c r="A2" s="54"/>
      <c r="B2" s="5"/>
      <c r="C2" s="5"/>
      <c r="D2" s="5"/>
      <c r="E2" s="5"/>
      <c r="F2" s="5"/>
      <c r="G2" s="5"/>
      <c r="H2" s="5"/>
      <c r="I2" s="5"/>
      <c r="J2" s="5"/>
      <c r="K2" s="237" t="s">
        <v>282</v>
      </c>
      <c r="L2" s="5"/>
      <c r="M2" s="5"/>
      <c r="N2" s="5"/>
      <c r="O2" s="5"/>
      <c r="P2" s="5"/>
      <c r="Q2" s="5"/>
      <c r="R2" s="473"/>
      <c r="S2" s="473"/>
      <c r="T2" s="473"/>
      <c r="U2" s="473"/>
    </row>
    <row r="3" spans="1:21" ht="18" customHeight="1" x14ac:dyDescent="0.2">
      <c r="A3" s="55"/>
      <c r="B3" s="8"/>
      <c r="C3" s="8"/>
      <c r="D3" s="8"/>
      <c r="E3" s="8"/>
      <c r="F3" s="56"/>
      <c r="G3" s="20"/>
      <c r="H3" s="20"/>
      <c r="I3" s="20"/>
      <c r="J3" s="5"/>
      <c r="K3" s="5" t="s">
        <v>12</v>
      </c>
      <c r="L3" s="21"/>
      <c r="M3" s="21"/>
      <c r="N3" s="21"/>
      <c r="O3" s="21"/>
      <c r="P3" s="21"/>
      <c r="Q3" s="21"/>
      <c r="R3" s="473"/>
      <c r="S3" s="473"/>
      <c r="T3" s="473"/>
      <c r="U3" s="473"/>
    </row>
    <row r="4" spans="1:21" ht="21" x14ac:dyDescent="0.25">
      <c r="A4" s="22" t="s">
        <v>17</v>
      </c>
      <c r="B4" s="24"/>
      <c r="C4" s="24"/>
      <c r="D4" s="24"/>
      <c r="F4" s="23"/>
      <c r="G4" s="23"/>
      <c r="H4" s="23"/>
      <c r="I4" s="23"/>
      <c r="J4" s="23"/>
      <c r="K4" s="26" t="s">
        <v>10</v>
      </c>
      <c r="L4" s="22"/>
      <c r="M4" s="83"/>
      <c r="N4" s="23"/>
      <c r="O4" s="23"/>
      <c r="P4" s="22" t="s">
        <v>19</v>
      </c>
      <c r="Q4" s="25"/>
      <c r="R4" s="25"/>
      <c r="S4" s="25"/>
      <c r="T4" s="25"/>
      <c r="U4" s="25"/>
    </row>
    <row r="5" spans="1:21" ht="17" x14ac:dyDescent="0.2">
      <c r="A5" s="27">
        <v>1</v>
      </c>
      <c r="B5" s="28" t="s">
        <v>88</v>
      </c>
      <c r="C5" s="57"/>
      <c r="D5" s="234" t="s">
        <v>7</v>
      </c>
      <c r="E5" s="157">
        <f>287*5</f>
        <v>1435</v>
      </c>
      <c r="F5" s="58">
        <f>+A19+1</f>
        <v>16</v>
      </c>
      <c r="G5" s="28" t="s">
        <v>102</v>
      </c>
      <c r="H5" s="57"/>
      <c r="I5" s="234" t="s">
        <v>7</v>
      </c>
      <c r="J5" s="157">
        <f>508*6</f>
        <v>3048</v>
      </c>
      <c r="K5" s="59"/>
      <c r="L5" s="27">
        <v>31</v>
      </c>
      <c r="M5" s="84" t="s">
        <v>146</v>
      </c>
      <c r="N5" s="29"/>
      <c r="O5" s="85" t="s">
        <v>7</v>
      </c>
      <c r="P5" s="161">
        <v>874</v>
      </c>
      <c r="Q5" s="30">
        <f>+L19+1</f>
        <v>46</v>
      </c>
      <c r="R5" s="60" t="s">
        <v>161</v>
      </c>
      <c r="S5" s="29"/>
      <c r="T5" s="29" t="s">
        <v>7</v>
      </c>
      <c r="U5" s="157">
        <v>296</v>
      </c>
    </row>
    <row r="6" spans="1:21" ht="17" x14ac:dyDescent="0.2">
      <c r="A6" s="32">
        <f t="shared" ref="A6:A19" si="0">A5+1</f>
        <v>2</v>
      </c>
      <c r="B6" s="33" t="s">
        <v>89</v>
      </c>
      <c r="C6" s="61"/>
      <c r="D6" s="235" t="s">
        <v>7</v>
      </c>
      <c r="E6" s="158">
        <f>681*3</f>
        <v>2043</v>
      </c>
      <c r="F6" s="62">
        <f t="shared" ref="F6:F19" si="1">F5+1</f>
        <v>17</v>
      </c>
      <c r="G6" s="33" t="s">
        <v>103</v>
      </c>
      <c r="H6" s="61"/>
      <c r="I6" s="235" t="s">
        <v>7</v>
      </c>
      <c r="J6" s="158">
        <f>627*2</f>
        <v>1254</v>
      </c>
      <c r="K6" s="59"/>
      <c r="L6" s="32">
        <f t="shared" ref="L6:L19" si="2">L5+1</f>
        <v>32</v>
      </c>
      <c r="M6" s="63" t="s">
        <v>147</v>
      </c>
      <c r="N6" s="35"/>
      <c r="O6" s="35" t="s">
        <v>7</v>
      </c>
      <c r="P6" s="162">
        <v>695</v>
      </c>
      <c r="Q6" s="36">
        <f t="shared" ref="Q6:Q19" si="3">Q5+1</f>
        <v>47</v>
      </c>
      <c r="R6" s="63" t="s">
        <v>162</v>
      </c>
      <c r="S6" s="35"/>
      <c r="T6" s="35" t="s">
        <v>7</v>
      </c>
      <c r="U6" s="158">
        <v>698</v>
      </c>
    </row>
    <row r="7" spans="1:21" ht="17" x14ac:dyDescent="0.2">
      <c r="A7" s="32">
        <f t="shared" si="0"/>
        <v>3</v>
      </c>
      <c r="B7" s="33" t="s">
        <v>90</v>
      </c>
      <c r="C7" s="61"/>
      <c r="D7" s="235" t="s">
        <v>7</v>
      </c>
      <c r="E7" s="158">
        <f>943*8</f>
        <v>7544</v>
      </c>
      <c r="F7" s="62">
        <f t="shared" si="1"/>
        <v>18</v>
      </c>
      <c r="G7" s="33" t="s">
        <v>104</v>
      </c>
      <c r="H7" s="61"/>
      <c r="I7" s="235" t="s">
        <v>7</v>
      </c>
      <c r="J7" s="158">
        <f>429*6</f>
        <v>2574</v>
      </c>
      <c r="K7" s="59"/>
      <c r="L7" s="32">
        <f t="shared" si="2"/>
        <v>33</v>
      </c>
      <c r="M7" s="63" t="s">
        <v>148</v>
      </c>
      <c r="N7" s="35"/>
      <c r="O7" s="35" t="s">
        <v>7</v>
      </c>
      <c r="P7" s="162">
        <v>612</v>
      </c>
      <c r="Q7" s="36">
        <f t="shared" si="3"/>
        <v>48</v>
      </c>
      <c r="R7" s="63" t="s">
        <v>164</v>
      </c>
      <c r="S7" s="35"/>
      <c r="T7" s="35" t="s">
        <v>7</v>
      </c>
      <c r="U7" s="158">
        <v>583</v>
      </c>
    </row>
    <row r="8" spans="1:21" ht="17" x14ac:dyDescent="0.2">
      <c r="A8" s="32">
        <f t="shared" si="0"/>
        <v>4</v>
      </c>
      <c r="B8" s="33" t="s">
        <v>91</v>
      </c>
      <c r="C8" s="61"/>
      <c r="D8" s="235" t="s">
        <v>7</v>
      </c>
      <c r="E8" s="158">
        <f>533*5</f>
        <v>2665</v>
      </c>
      <c r="F8" s="62">
        <f t="shared" si="1"/>
        <v>19</v>
      </c>
      <c r="G8" s="33" t="s">
        <v>105</v>
      </c>
      <c r="H8" s="61"/>
      <c r="I8" s="235" t="s">
        <v>7</v>
      </c>
      <c r="J8" s="158">
        <f>478*5</f>
        <v>2390</v>
      </c>
      <c r="K8" s="59"/>
      <c r="L8" s="32">
        <f t="shared" si="2"/>
        <v>34</v>
      </c>
      <c r="M8" s="63" t="s">
        <v>149</v>
      </c>
      <c r="N8" s="35"/>
      <c r="O8" s="35" t="s">
        <v>7</v>
      </c>
      <c r="P8" s="162">
        <v>853</v>
      </c>
      <c r="Q8" s="36">
        <f t="shared" si="3"/>
        <v>49</v>
      </c>
      <c r="R8" s="63" t="s">
        <v>163</v>
      </c>
      <c r="S8" s="64"/>
      <c r="T8" s="35" t="s">
        <v>7</v>
      </c>
      <c r="U8" s="158">
        <v>936</v>
      </c>
    </row>
    <row r="9" spans="1:21" ht="17" x14ac:dyDescent="0.2">
      <c r="A9" s="32">
        <f t="shared" si="0"/>
        <v>5</v>
      </c>
      <c r="B9" s="33" t="s">
        <v>92</v>
      </c>
      <c r="C9" s="61"/>
      <c r="D9" s="235" t="s">
        <v>7</v>
      </c>
      <c r="E9" s="158">
        <f>926*6</f>
        <v>5556</v>
      </c>
      <c r="F9" s="62">
        <f t="shared" si="1"/>
        <v>20</v>
      </c>
      <c r="G9" s="33" t="s">
        <v>106</v>
      </c>
      <c r="H9" s="61"/>
      <c r="I9" s="235" t="s">
        <v>7</v>
      </c>
      <c r="J9" s="158">
        <f>313*7</f>
        <v>2191</v>
      </c>
      <c r="K9" s="59"/>
      <c r="L9" s="32">
        <f t="shared" si="2"/>
        <v>35</v>
      </c>
      <c r="M9" s="63" t="s">
        <v>150</v>
      </c>
      <c r="N9" s="35"/>
      <c r="O9" s="35" t="s">
        <v>7</v>
      </c>
      <c r="P9" s="162">
        <v>631</v>
      </c>
      <c r="Q9" s="36">
        <f t="shared" si="3"/>
        <v>50</v>
      </c>
      <c r="R9" s="63" t="s">
        <v>165</v>
      </c>
      <c r="S9" s="35"/>
      <c r="T9" s="35" t="s">
        <v>7</v>
      </c>
      <c r="U9" s="158">
        <v>659</v>
      </c>
    </row>
    <row r="10" spans="1:21" ht="17" x14ac:dyDescent="0.2">
      <c r="A10" s="32">
        <f t="shared" si="0"/>
        <v>6</v>
      </c>
      <c r="B10" s="33" t="s">
        <v>93</v>
      </c>
      <c r="C10" s="61"/>
      <c r="D10" s="235" t="s">
        <v>7</v>
      </c>
      <c r="E10" s="158">
        <f>179*2</f>
        <v>358</v>
      </c>
      <c r="F10" s="62">
        <f t="shared" si="1"/>
        <v>21</v>
      </c>
      <c r="G10" s="33" t="s">
        <v>107</v>
      </c>
      <c r="H10" s="34"/>
      <c r="I10" s="235" t="s">
        <v>7</v>
      </c>
      <c r="J10" s="158">
        <f>924*8</f>
        <v>7392</v>
      </c>
      <c r="K10" s="59"/>
      <c r="L10" s="32">
        <f t="shared" si="2"/>
        <v>36</v>
      </c>
      <c r="M10" s="63" t="s">
        <v>151</v>
      </c>
      <c r="N10" s="35"/>
      <c r="O10" s="35" t="s">
        <v>7</v>
      </c>
      <c r="P10" s="162">
        <v>985</v>
      </c>
      <c r="Q10" s="36">
        <f t="shared" si="3"/>
        <v>51</v>
      </c>
      <c r="R10" s="63" t="s">
        <v>166</v>
      </c>
      <c r="S10" s="35"/>
      <c r="T10" s="35" t="s">
        <v>7</v>
      </c>
      <c r="U10" s="158">
        <v>746</v>
      </c>
    </row>
    <row r="11" spans="1:21" ht="17" x14ac:dyDescent="0.2">
      <c r="A11" s="32">
        <f t="shared" si="0"/>
        <v>7</v>
      </c>
      <c r="B11" s="33" t="s">
        <v>94</v>
      </c>
      <c r="C11" s="61"/>
      <c r="D11" s="235" t="s">
        <v>7</v>
      </c>
      <c r="E11" s="158">
        <f>398*5</f>
        <v>1990</v>
      </c>
      <c r="F11" s="62">
        <f t="shared" si="1"/>
        <v>22</v>
      </c>
      <c r="G11" s="33" t="s">
        <v>108</v>
      </c>
      <c r="H11" s="61"/>
      <c r="I11" s="235" t="s">
        <v>7</v>
      </c>
      <c r="J11" s="158">
        <f>549*6</f>
        <v>3294</v>
      </c>
      <c r="K11" s="59"/>
      <c r="L11" s="32">
        <f t="shared" si="2"/>
        <v>37</v>
      </c>
      <c r="M11" s="63" t="s">
        <v>152</v>
      </c>
      <c r="N11" s="35"/>
      <c r="O11" s="35" t="s">
        <v>7</v>
      </c>
      <c r="P11" s="162">
        <v>478</v>
      </c>
      <c r="Q11" s="36">
        <f t="shared" si="3"/>
        <v>52</v>
      </c>
      <c r="R11" s="63" t="s">
        <v>167</v>
      </c>
      <c r="S11" s="35"/>
      <c r="T11" s="35" t="s">
        <v>7</v>
      </c>
      <c r="U11" s="158">
        <v>629</v>
      </c>
    </row>
    <row r="12" spans="1:21" ht="17" x14ac:dyDescent="0.2">
      <c r="A12" s="32">
        <f t="shared" si="0"/>
        <v>8</v>
      </c>
      <c r="B12" s="33" t="s">
        <v>95</v>
      </c>
      <c r="C12" s="61"/>
      <c r="D12" s="235" t="s">
        <v>7</v>
      </c>
      <c r="E12" s="158">
        <f>343*8</f>
        <v>2744</v>
      </c>
      <c r="F12" s="62">
        <f t="shared" si="1"/>
        <v>23</v>
      </c>
      <c r="G12" s="33" t="s">
        <v>109</v>
      </c>
      <c r="H12" s="61"/>
      <c r="I12" s="235" t="s">
        <v>7</v>
      </c>
      <c r="J12" s="158">
        <f>253*5</f>
        <v>1265</v>
      </c>
      <c r="K12" s="59"/>
      <c r="L12" s="32">
        <f t="shared" si="2"/>
        <v>38</v>
      </c>
      <c r="M12" s="63" t="s">
        <v>153</v>
      </c>
      <c r="N12" s="35"/>
      <c r="O12" s="35" t="s">
        <v>7</v>
      </c>
      <c r="P12" s="162">
        <v>459</v>
      </c>
      <c r="Q12" s="36">
        <f t="shared" si="3"/>
        <v>53</v>
      </c>
      <c r="R12" s="63" t="s">
        <v>168</v>
      </c>
      <c r="S12" s="35"/>
      <c r="T12" s="35" t="s">
        <v>7</v>
      </c>
      <c r="U12" s="158">
        <v>327</v>
      </c>
    </row>
    <row r="13" spans="1:21" ht="17" x14ac:dyDescent="0.2">
      <c r="A13" s="32">
        <f t="shared" si="0"/>
        <v>9</v>
      </c>
      <c r="B13" s="33" t="s">
        <v>96</v>
      </c>
      <c r="C13" s="61"/>
      <c r="D13" s="235" t="s">
        <v>7</v>
      </c>
      <c r="E13" s="158">
        <f>712*6</f>
        <v>4272</v>
      </c>
      <c r="F13" s="62">
        <f t="shared" si="1"/>
        <v>24</v>
      </c>
      <c r="G13" s="33" t="s">
        <v>110</v>
      </c>
      <c r="H13" s="61"/>
      <c r="I13" s="235" t="s">
        <v>7</v>
      </c>
      <c r="J13" s="158">
        <f>344*8</f>
        <v>2752</v>
      </c>
      <c r="K13" s="59"/>
      <c r="L13" s="32">
        <f t="shared" si="2"/>
        <v>39</v>
      </c>
      <c r="M13" s="63" t="s">
        <v>154</v>
      </c>
      <c r="N13" s="35"/>
      <c r="O13" s="35" t="s">
        <v>7</v>
      </c>
      <c r="P13" s="162">
        <v>639</v>
      </c>
      <c r="Q13" s="36">
        <f t="shared" si="3"/>
        <v>54</v>
      </c>
      <c r="R13" s="63" t="s">
        <v>169</v>
      </c>
      <c r="S13" s="35"/>
      <c r="T13" s="35" t="s">
        <v>7</v>
      </c>
      <c r="U13" s="158">
        <v>856</v>
      </c>
    </row>
    <row r="14" spans="1:21" ht="17" x14ac:dyDescent="0.2">
      <c r="A14" s="32">
        <f t="shared" si="0"/>
        <v>10</v>
      </c>
      <c r="B14" s="33" t="s">
        <v>16</v>
      </c>
      <c r="C14" s="61"/>
      <c r="D14" s="235" t="s">
        <v>7</v>
      </c>
      <c r="E14" s="158">
        <f>989*4</f>
        <v>3956</v>
      </c>
      <c r="F14" s="62">
        <f t="shared" si="1"/>
        <v>25</v>
      </c>
      <c r="G14" s="33" t="s">
        <v>111</v>
      </c>
      <c r="H14" s="61"/>
      <c r="I14" s="235" t="s">
        <v>7</v>
      </c>
      <c r="J14" s="158">
        <f>819*7</f>
        <v>5733</v>
      </c>
      <c r="K14" s="59"/>
      <c r="L14" s="32">
        <f t="shared" si="2"/>
        <v>40</v>
      </c>
      <c r="M14" s="63" t="s">
        <v>155</v>
      </c>
      <c r="N14" s="35"/>
      <c r="O14" s="35" t="s">
        <v>7</v>
      </c>
      <c r="P14" s="162">
        <v>972</v>
      </c>
      <c r="Q14" s="36">
        <f t="shared" si="3"/>
        <v>55</v>
      </c>
      <c r="R14" s="63" t="s">
        <v>170</v>
      </c>
      <c r="S14" s="35"/>
      <c r="T14" s="35" t="s">
        <v>7</v>
      </c>
      <c r="U14" s="158">
        <v>514.66666666666663</v>
      </c>
    </row>
    <row r="15" spans="1:21" ht="17" x14ac:dyDescent="0.2">
      <c r="A15" s="32">
        <f t="shared" si="0"/>
        <v>11</v>
      </c>
      <c r="B15" s="33" t="s">
        <v>97</v>
      </c>
      <c r="C15" s="61"/>
      <c r="D15" s="235" t="s">
        <v>7</v>
      </c>
      <c r="E15" s="158">
        <f>648*9</f>
        <v>5832</v>
      </c>
      <c r="F15" s="62">
        <f t="shared" si="1"/>
        <v>26</v>
      </c>
      <c r="G15" s="33" t="s">
        <v>112</v>
      </c>
      <c r="H15" s="61"/>
      <c r="I15" s="235" t="s">
        <v>7</v>
      </c>
      <c r="J15" s="158">
        <f>532*9</f>
        <v>4788</v>
      </c>
      <c r="K15" s="59"/>
      <c r="L15" s="32">
        <f t="shared" si="2"/>
        <v>41</v>
      </c>
      <c r="M15" s="86" t="s">
        <v>156</v>
      </c>
      <c r="O15" s="35" t="s">
        <v>7</v>
      </c>
      <c r="P15" s="162">
        <v>639</v>
      </c>
      <c r="Q15" s="36">
        <f t="shared" si="3"/>
        <v>56</v>
      </c>
      <c r="R15" s="63" t="s">
        <v>171</v>
      </c>
      <c r="S15" s="35"/>
      <c r="T15" s="35" t="s">
        <v>7</v>
      </c>
      <c r="U15" s="158">
        <v>896</v>
      </c>
    </row>
    <row r="16" spans="1:21" ht="17" x14ac:dyDescent="0.2">
      <c r="A16" s="32">
        <f t="shared" si="0"/>
        <v>12</v>
      </c>
      <c r="B16" s="33" t="s">
        <v>98</v>
      </c>
      <c r="C16" s="61"/>
      <c r="D16" s="235" t="s">
        <v>7</v>
      </c>
      <c r="E16" s="158">
        <f>434*8</f>
        <v>3472</v>
      </c>
      <c r="F16" s="62">
        <f t="shared" si="1"/>
        <v>27</v>
      </c>
      <c r="G16" s="33" t="s">
        <v>113</v>
      </c>
      <c r="H16" s="34"/>
      <c r="I16" s="235" t="s">
        <v>7</v>
      </c>
      <c r="J16" s="158">
        <f>514*5</f>
        <v>2570</v>
      </c>
      <c r="K16" s="59"/>
      <c r="L16" s="32">
        <f t="shared" si="2"/>
        <v>42</v>
      </c>
      <c r="M16" s="63" t="s">
        <v>157</v>
      </c>
      <c r="N16" s="35"/>
      <c r="O16" s="35" t="s">
        <v>7</v>
      </c>
      <c r="P16" s="162">
        <v>628</v>
      </c>
      <c r="Q16" s="36">
        <f t="shared" si="3"/>
        <v>57</v>
      </c>
      <c r="R16" s="63" t="s">
        <v>172</v>
      </c>
      <c r="S16" s="35"/>
      <c r="T16" s="35" t="s">
        <v>7</v>
      </c>
      <c r="U16" s="158">
        <v>478</v>
      </c>
    </row>
    <row r="17" spans="1:21" ht="17" x14ac:dyDescent="0.2">
      <c r="A17" s="32">
        <f t="shared" si="0"/>
        <v>13</v>
      </c>
      <c r="B17" s="33" t="s">
        <v>99</v>
      </c>
      <c r="C17" s="61"/>
      <c r="D17" s="235" t="s">
        <v>7</v>
      </c>
      <c r="E17" s="158">
        <f>541*6</f>
        <v>3246</v>
      </c>
      <c r="F17" s="62">
        <f t="shared" si="1"/>
        <v>28</v>
      </c>
      <c r="G17" s="33" t="s">
        <v>114</v>
      </c>
      <c r="H17" s="61"/>
      <c r="I17" s="235" t="s">
        <v>7</v>
      </c>
      <c r="J17" s="158">
        <f>108*7</f>
        <v>756</v>
      </c>
      <c r="K17" s="59"/>
      <c r="L17" s="32">
        <f t="shared" si="2"/>
        <v>43</v>
      </c>
      <c r="M17" s="63" t="s">
        <v>158</v>
      </c>
      <c r="N17" s="35"/>
      <c r="O17" s="35" t="s">
        <v>7</v>
      </c>
      <c r="P17" s="162">
        <v>283</v>
      </c>
      <c r="Q17" s="36">
        <f t="shared" si="3"/>
        <v>58</v>
      </c>
      <c r="R17" s="63" t="s">
        <v>173</v>
      </c>
      <c r="S17" s="35"/>
      <c r="T17" s="35" t="s">
        <v>7</v>
      </c>
      <c r="U17" s="158">
        <v>693</v>
      </c>
    </row>
    <row r="18" spans="1:21" ht="17" x14ac:dyDescent="0.2">
      <c r="A18" s="32">
        <f t="shared" si="0"/>
        <v>14</v>
      </c>
      <c r="B18" s="33" t="s">
        <v>100</v>
      </c>
      <c r="C18" s="61"/>
      <c r="D18" s="235" t="s">
        <v>7</v>
      </c>
      <c r="E18" s="158">
        <f>798*7</f>
        <v>5586</v>
      </c>
      <c r="F18" s="62">
        <f t="shared" si="1"/>
        <v>29</v>
      </c>
      <c r="G18" s="33" t="s">
        <v>115</v>
      </c>
      <c r="H18" s="61"/>
      <c r="I18" s="235" t="s">
        <v>7</v>
      </c>
      <c r="J18" s="158">
        <f>326*8</f>
        <v>2608</v>
      </c>
      <c r="K18" s="59"/>
      <c r="L18" s="32">
        <f t="shared" si="2"/>
        <v>44</v>
      </c>
      <c r="M18" s="63" t="s">
        <v>159</v>
      </c>
      <c r="N18" s="64"/>
      <c r="O18" s="35" t="s">
        <v>7</v>
      </c>
      <c r="P18" s="162">
        <v>368</v>
      </c>
      <c r="Q18" s="36">
        <f t="shared" si="3"/>
        <v>59</v>
      </c>
      <c r="R18" s="63" t="s">
        <v>174</v>
      </c>
      <c r="S18" s="64"/>
      <c r="T18" s="35" t="s">
        <v>7</v>
      </c>
      <c r="U18" s="158">
        <v>982</v>
      </c>
    </row>
    <row r="19" spans="1:21" ht="17" x14ac:dyDescent="0.2">
      <c r="A19" s="37">
        <f t="shared" si="0"/>
        <v>15</v>
      </c>
      <c r="B19" s="38" t="s">
        <v>101</v>
      </c>
      <c r="C19" s="65"/>
      <c r="D19" s="169" t="s">
        <v>7</v>
      </c>
      <c r="E19" s="159">
        <f>347*4</f>
        <v>1388</v>
      </c>
      <c r="F19" s="66">
        <f t="shared" si="1"/>
        <v>30</v>
      </c>
      <c r="G19" s="38" t="s">
        <v>116</v>
      </c>
      <c r="H19" s="65"/>
      <c r="I19" s="169" t="s">
        <v>7</v>
      </c>
      <c r="J19" s="159">
        <f>208*5</f>
        <v>1040</v>
      </c>
      <c r="K19" s="59"/>
      <c r="L19" s="37">
        <f t="shared" si="2"/>
        <v>45</v>
      </c>
      <c r="M19" s="67" t="s">
        <v>160</v>
      </c>
      <c r="N19" s="40"/>
      <c r="O19" s="40" t="s">
        <v>7</v>
      </c>
      <c r="P19" s="163">
        <v>369</v>
      </c>
      <c r="Q19" s="41">
        <f t="shared" si="3"/>
        <v>60</v>
      </c>
      <c r="R19" s="67" t="s">
        <v>175</v>
      </c>
      <c r="S19" s="40"/>
      <c r="T19" s="40" t="s">
        <v>7</v>
      </c>
      <c r="U19" s="159">
        <v>346.57142857142856</v>
      </c>
    </row>
    <row r="20" spans="1:21" ht="8.25" customHeight="1" x14ac:dyDescent="0.2">
      <c r="A20" s="68"/>
      <c r="B20" s="69"/>
      <c r="C20" s="69"/>
      <c r="D20" s="69"/>
      <c r="E20" s="70"/>
      <c r="F20" s="68"/>
      <c r="G20" s="69"/>
      <c r="H20" s="69"/>
      <c r="I20" s="69"/>
      <c r="J20" s="70"/>
      <c r="K20" s="59"/>
      <c r="L20" s="68"/>
      <c r="N20" s="69"/>
      <c r="O20" s="69"/>
      <c r="P20" s="70"/>
      <c r="Q20" s="191"/>
      <c r="R20" s="69"/>
      <c r="S20" s="69"/>
      <c r="T20" s="69"/>
      <c r="U20" s="70"/>
    </row>
    <row r="21" spans="1:21" ht="17.5" customHeight="1" x14ac:dyDescent="0.2">
      <c r="A21" s="22" t="s">
        <v>18</v>
      </c>
      <c r="B21" s="43"/>
      <c r="C21" s="43"/>
      <c r="D21" s="43"/>
      <c r="E21" s="44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6"/>
      <c r="S21" s="46"/>
      <c r="T21" s="46"/>
      <c r="U21" s="45"/>
    </row>
    <row r="22" spans="1:21" ht="15.75" customHeight="1" x14ac:dyDescent="0.2">
      <c r="A22" s="11" t="s">
        <v>2</v>
      </c>
      <c r="B22" s="12">
        <v>61</v>
      </c>
      <c r="C22" s="12">
        <v>62</v>
      </c>
      <c r="D22" s="12">
        <v>63</v>
      </c>
      <c r="E22" s="12">
        <v>64</v>
      </c>
      <c r="F22" s="12">
        <v>65</v>
      </c>
      <c r="G22" s="12">
        <v>66</v>
      </c>
      <c r="H22" s="13">
        <v>67</v>
      </c>
      <c r="I22" s="12">
        <v>68</v>
      </c>
      <c r="J22" s="13">
        <v>69</v>
      </c>
      <c r="K22" s="14">
        <v>70</v>
      </c>
      <c r="L22" s="11">
        <v>71</v>
      </c>
      <c r="M22" s="12">
        <v>72</v>
      </c>
      <c r="N22" s="12">
        <v>73</v>
      </c>
      <c r="O22" s="12">
        <v>74</v>
      </c>
      <c r="P22" s="12">
        <v>75</v>
      </c>
      <c r="Q22" s="12">
        <v>76</v>
      </c>
      <c r="R22" s="13">
        <v>77</v>
      </c>
      <c r="S22" s="12">
        <v>78</v>
      </c>
      <c r="T22" s="13">
        <v>79</v>
      </c>
      <c r="U22" s="14">
        <v>80</v>
      </c>
    </row>
    <row r="23" spans="1:21" s="89" customFormat="1" ht="17" customHeight="1" x14ac:dyDescent="0.2">
      <c r="A23" s="88">
        <v>1</v>
      </c>
      <c r="B23" s="138">
        <v>45</v>
      </c>
      <c r="C23" s="138">
        <v>81</v>
      </c>
      <c r="D23" s="138">
        <v>36</v>
      </c>
      <c r="E23" s="138">
        <v>69</v>
      </c>
      <c r="F23" s="139">
        <v>45</v>
      </c>
      <c r="G23" s="130">
        <v>52</v>
      </c>
      <c r="H23" s="139">
        <v>92</v>
      </c>
      <c r="I23" s="138">
        <v>47</v>
      </c>
      <c r="J23" s="139">
        <v>81</v>
      </c>
      <c r="K23" s="140">
        <v>71</v>
      </c>
      <c r="L23" s="141">
        <v>43</v>
      </c>
      <c r="M23" s="142">
        <v>93</v>
      </c>
      <c r="N23" s="138">
        <v>10</v>
      </c>
      <c r="O23" s="142">
        <v>91</v>
      </c>
      <c r="P23" s="131">
        <v>32</v>
      </c>
      <c r="Q23" s="131">
        <v>87</v>
      </c>
      <c r="R23" s="142">
        <v>61</v>
      </c>
      <c r="S23" s="142">
        <v>57</v>
      </c>
      <c r="T23" s="131">
        <v>44</v>
      </c>
      <c r="U23" s="140">
        <v>78</v>
      </c>
    </row>
    <row r="24" spans="1:21" ht="17" customHeight="1" x14ac:dyDescent="0.2">
      <c r="A24" s="88">
        <v>2</v>
      </c>
      <c r="B24" s="130">
        <v>19</v>
      </c>
      <c r="C24" s="130">
        <v>42</v>
      </c>
      <c r="D24" s="130">
        <v>62</v>
      </c>
      <c r="E24" s="130">
        <v>57</v>
      </c>
      <c r="F24" s="131">
        <v>-23</v>
      </c>
      <c r="G24" s="132">
        <v>33</v>
      </c>
      <c r="H24" s="130">
        <v>13</v>
      </c>
      <c r="I24" s="130">
        <v>61</v>
      </c>
      <c r="J24" s="130">
        <v>-44</v>
      </c>
      <c r="K24" s="133">
        <v>85</v>
      </c>
      <c r="L24" s="136">
        <v>89</v>
      </c>
      <c r="M24" s="131">
        <v>37</v>
      </c>
      <c r="N24" s="130">
        <v>75</v>
      </c>
      <c r="O24" s="131">
        <v>62</v>
      </c>
      <c r="P24" s="131">
        <v>71</v>
      </c>
      <c r="Q24" s="131">
        <v>41</v>
      </c>
      <c r="R24" s="131">
        <v>77</v>
      </c>
      <c r="S24" s="130">
        <v>73</v>
      </c>
      <c r="T24" s="131">
        <v>26</v>
      </c>
      <c r="U24" s="137">
        <v>49</v>
      </c>
    </row>
    <row r="25" spans="1:21" ht="17" customHeight="1" x14ac:dyDescent="0.2">
      <c r="A25" s="88">
        <v>3</v>
      </c>
      <c r="B25" s="130">
        <v>28</v>
      </c>
      <c r="C25" s="130">
        <v>-17</v>
      </c>
      <c r="D25" s="130">
        <v>96</v>
      </c>
      <c r="E25" s="130">
        <v>89</v>
      </c>
      <c r="F25" s="131">
        <v>28</v>
      </c>
      <c r="G25" s="132">
        <v>56</v>
      </c>
      <c r="H25" s="130">
        <v>-52</v>
      </c>
      <c r="I25" s="130">
        <v>20</v>
      </c>
      <c r="J25" s="130">
        <v>96</v>
      </c>
      <c r="K25" s="133">
        <v>63</v>
      </c>
      <c r="L25" s="136">
        <v>45</v>
      </c>
      <c r="M25" s="131">
        <v>40</v>
      </c>
      <c r="N25" s="130">
        <v>16</v>
      </c>
      <c r="O25" s="131">
        <v>-39</v>
      </c>
      <c r="P25" s="131">
        <v>89</v>
      </c>
      <c r="Q25" s="131">
        <v>23</v>
      </c>
      <c r="R25" s="131">
        <v>-57</v>
      </c>
      <c r="S25" s="130">
        <v>46</v>
      </c>
      <c r="T25" s="131">
        <v>-34</v>
      </c>
      <c r="U25" s="137">
        <v>52</v>
      </c>
    </row>
    <row r="26" spans="1:21" ht="17" customHeight="1" x14ac:dyDescent="0.2">
      <c r="A26" s="88">
        <v>4</v>
      </c>
      <c r="B26" s="130">
        <v>71</v>
      </c>
      <c r="C26" s="130">
        <v>54</v>
      </c>
      <c r="D26" s="130">
        <v>91</v>
      </c>
      <c r="E26" s="130">
        <v>62</v>
      </c>
      <c r="F26" s="131">
        <v>-13</v>
      </c>
      <c r="G26" s="132">
        <v>17</v>
      </c>
      <c r="H26" s="130">
        <v>98</v>
      </c>
      <c r="I26" s="130">
        <v>53</v>
      </c>
      <c r="J26" s="130">
        <v>13</v>
      </c>
      <c r="K26" s="133">
        <v>29</v>
      </c>
      <c r="L26" s="136">
        <v>79</v>
      </c>
      <c r="M26" s="131">
        <v>-51</v>
      </c>
      <c r="N26" s="130">
        <v>93</v>
      </c>
      <c r="O26" s="131">
        <v>84</v>
      </c>
      <c r="P26" s="131">
        <v>55</v>
      </c>
      <c r="Q26" s="131">
        <v>50</v>
      </c>
      <c r="R26" s="131">
        <v>92</v>
      </c>
      <c r="S26" s="130">
        <v>32</v>
      </c>
      <c r="T26" s="131">
        <v>81</v>
      </c>
      <c r="U26" s="137">
        <v>48</v>
      </c>
    </row>
    <row r="27" spans="1:21" ht="17" customHeight="1" x14ac:dyDescent="0.2">
      <c r="A27" s="88">
        <v>5</v>
      </c>
      <c r="B27" s="130">
        <v>27</v>
      </c>
      <c r="C27" s="130">
        <v>42</v>
      </c>
      <c r="D27" s="130">
        <v>31</v>
      </c>
      <c r="E27" s="130">
        <v>58</v>
      </c>
      <c r="F27" s="131">
        <v>80</v>
      </c>
      <c r="G27" s="132">
        <v>24</v>
      </c>
      <c r="H27" s="130">
        <v>43</v>
      </c>
      <c r="I27" s="130">
        <v>70</v>
      </c>
      <c r="J27" s="130">
        <v>-29</v>
      </c>
      <c r="K27" s="133">
        <v>41</v>
      </c>
      <c r="L27" s="136">
        <v>30</v>
      </c>
      <c r="M27" s="131">
        <v>46</v>
      </c>
      <c r="N27" s="130">
        <v>37</v>
      </c>
      <c r="O27" s="131">
        <v>91</v>
      </c>
      <c r="P27" s="131">
        <v>40</v>
      </c>
      <c r="Q27" s="131">
        <v>93</v>
      </c>
      <c r="R27" s="131">
        <v>28</v>
      </c>
      <c r="S27" s="130">
        <v>61</v>
      </c>
      <c r="T27" s="131">
        <v>-39</v>
      </c>
      <c r="U27" s="137">
        <v>93</v>
      </c>
    </row>
    <row r="28" spans="1:21" ht="17" customHeight="1" x14ac:dyDescent="0.2">
      <c r="A28" s="88">
        <v>6</v>
      </c>
      <c r="B28" s="130">
        <v>31</v>
      </c>
      <c r="C28" s="130">
        <v>-21</v>
      </c>
      <c r="D28" s="130">
        <v>72</v>
      </c>
      <c r="E28" s="130">
        <v>29</v>
      </c>
      <c r="F28" s="130">
        <v>95</v>
      </c>
      <c r="G28" s="132">
        <v>76</v>
      </c>
      <c r="H28" s="130">
        <v>-60</v>
      </c>
      <c r="I28" s="130">
        <v>69</v>
      </c>
      <c r="J28" s="130">
        <v>65</v>
      </c>
      <c r="K28" s="133">
        <v>79</v>
      </c>
      <c r="L28" s="136">
        <v>81</v>
      </c>
      <c r="M28" s="130">
        <v>87</v>
      </c>
      <c r="N28" s="130">
        <v>84</v>
      </c>
      <c r="O28" s="130">
        <v>-72</v>
      </c>
      <c r="P28" s="131">
        <v>43</v>
      </c>
      <c r="Q28" s="132">
        <v>72</v>
      </c>
      <c r="R28" s="130">
        <v>-43</v>
      </c>
      <c r="S28" s="130">
        <v>95</v>
      </c>
      <c r="T28" s="131">
        <v>74</v>
      </c>
      <c r="U28" s="133">
        <v>76</v>
      </c>
    </row>
    <row r="29" spans="1:21" ht="17" customHeight="1" x14ac:dyDescent="0.2">
      <c r="A29" s="88">
        <v>7</v>
      </c>
      <c r="B29" s="130">
        <v>84</v>
      </c>
      <c r="C29" s="130">
        <v>86</v>
      </c>
      <c r="D29" s="130">
        <v>44</v>
      </c>
      <c r="E29" s="130">
        <v>74</v>
      </c>
      <c r="F29" s="130">
        <v>-31</v>
      </c>
      <c r="G29" s="132">
        <v>42</v>
      </c>
      <c r="H29" s="130">
        <v>41</v>
      </c>
      <c r="I29" s="130">
        <v>31</v>
      </c>
      <c r="J29" s="130">
        <v>43</v>
      </c>
      <c r="K29" s="133">
        <v>92</v>
      </c>
      <c r="L29" s="136">
        <v>76</v>
      </c>
      <c r="M29" s="130">
        <v>-11</v>
      </c>
      <c r="N29" s="130">
        <v>61</v>
      </c>
      <c r="O29" s="130">
        <v>56</v>
      </c>
      <c r="P29" s="131">
        <v>14</v>
      </c>
      <c r="Q29" s="132">
        <v>98</v>
      </c>
      <c r="R29" s="130">
        <v>89</v>
      </c>
      <c r="S29" s="130">
        <v>72</v>
      </c>
      <c r="T29" s="132">
        <v>85</v>
      </c>
      <c r="U29" s="133">
        <v>50</v>
      </c>
    </row>
    <row r="30" spans="1:21" ht="17" customHeight="1" x14ac:dyDescent="0.2">
      <c r="A30" s="88">
        <v>8</v>
      </c>
      <c r="B30" s="130">
        <v>51</v>
      </c>
      <c r="C30" s="130">
        <v>-73</v>
      </c>
      <c r="D30" s="130">
        <v>89</v>
      </c>
      <c r="E30" s="130">
        <v>92</v>
      </c>
      <c r="F30" s="130">
        <v>73</v>
      </c>
      <c r="G30" s="132">
        <v>61</v>
      </c>
      <c r="H30" s="130">
        <v>-12</v>
      </c>
      <c r="I30" s="130">
        <v>95</v>
      </c>
      <c r="J30" s="130">
        <v>-23</v>
      </c>
      <c r="K30" s="133">
        <v>47</v>
      </c>
      <c r="L30" s="136">
        <v>50</v>
      </c>
      <c r="M30" s="130">
        <v>21</v>
      </c>
      <c r="N30" s="130">
        <v>51</v>
      </c>
      <c r="O30" s="130">
        <v>-61</v>
      </c>
      <c r="P30" s="131">
        <v>87</v>
      </c>
      <c r="Q30" s="132">
        <v>31</v>
      </c>
      <c r="R30" s="130">
        <v>66</v>
      </c>
      <c r="S30" s="130">
        <v>81</v>
      </c>
      <c r="T30" s="132">
        <v>-96</v>
      </c>
      <c r="U30" s="133">
        <v>41</v>
      </c>
    </row>
    <row r="31" spans="1:21" ht="17" customHeight="1" x14ac:dyDescent="0.2">
      <c r="A31" s="88">
        <v>9</v>
      </c>
      <c r="B31" s="134"/>
      <c r="C31" s="134"/>
      <c r="D31" s="134"/>
      <c r="E31" s="134"/>
      <c r="F31" s="134"/>
      <c r="G31" s="132"/>
      <c r="H31" s="134"/>
      <c r="I31" s="134"/>
      <c r="J31" s="134"/>
      <c r="K31" s="135"/>
      <c r="L31" s="143">
        <v>71</v>
      </c>
      <c r="M31" s="134">
        <v>82</v>
      </c>
      <c r="N31" s="134">
        <v>74</v>
      </c>
      <c r="O31" s="134">
        <v>92</v>
      </c>
      <c r="P31" s="131">
        <v>53</v>
      </c>
      <c r="Q31" s="132">
        <v>17</v>
      </c>
      <c r="R31" s="134">
        <v>-70</v>
      </c>
      <c r="S31" s="134">
        <v>63</v>
      </c>
      <c r="T31" s="132">
        <v>65</v>
      </c>
      <c r="U31" s="135">
        <v>54</v>
      </c>
    </row>
    <row r="32" spans="1:21" s="115" customFormat="1" ht="26.5" customHeight="1" x14ac:dyDescent="0.25">
      <c r="A32" s="173" t="s">
        <v>3</v>
      </c>
      <c r="B32" s="186">
        <f t="shared" ref="B32:M32" si="4">SUM(B23:B30)</f>
        <v>356</v>
      </c>
      <c r="C32" s="186">
        <f t="shared" si="4"/>
        <v>194</v>
      </c>
      <c r="D32" s="186">
        <f t="shared" si="4"/>
        <v>521</v>
      </c>
      <c r="E32" s="186">
        <f t="shared" si="4"/>
        <v>530</v>
      </c>
      <c r="F32" s="186">
        <f t="shared" si="4"/>
        <v>254</v>
      </c>
      <c r="G32" s="186">
        <f t="shared" si="4"/>
        <v>361</v>
      </c>
      <c r="H32" s="186">
        <f t="shared" si="4"/>
        <v>163</v>
      </c>
      <c r="I32" s="186">
        <f t="shared" si="4"/>
        <v>446</v>
      </c>
      <c r="J32" s="186">
        <f t="shared" si="4"/>
        <v>202</v>
      </c>
      <c r="K32" s="187">
        <f t="shared" si="4"/>
        <v>507</v>
      </c>
      <c r="L32" s="188">
        <f t="shared" si="4"/>
        <v>493</v>
      </c>
      <c r="M32" s="186">
        <f t="shared" si="4"/>
        <v>262</v>
      </c>
      <c r="N32" s="186">
        <f t="shared" ref="N32:U32" si="5">SUM(N23:N31)</f>
        <v>501</v>
      </c>
      <c r="O32" s="186">
        <f t="shared" si="5"/>
        <v>304</v>
      </c>
      <c r="P32" s="186">
        <f t="shared" si="5"/>
        <v>484</v>
      </c>
      <c r="Q32" s="186">
        <f t="shared" si="5"/>
        <v>512</v>
      </c>
      <c r="R32" s="186">
        <f t="shared" si="5"/>
        <v>243</v>
      </c>
      <c r="S32" s="186">
        <f t="shared" si="5"/>
        <v>580</v>
      </c>
      <c r="T32" s="186">
        <f t="shared" si="5"/>
        <v>206</v>
      </c>
      <c r="U32" s="187">
        <f t="shared" si="5"/>
        <v>541</v>
      </c>
    </row>
  </sheetData>
  <mergeCells count="4">
    <mergeCell ref="R2:S3"/>
    <mergeCell ref="R1:S1"/>
    <mergeCell ref="T1:U1"/>
    <mergeCell ref="T2:U3"/>
  </mergeCells>
  <pageMargins left="0.31496062992125984" right="0.11811023622047245" top="0" bottom="0" header="0.51181102362204722" footer="0.51181102362204722"/>
  <pageSetup paperSize="9" firstPageNumber="0" orientation="landscape" horizontalDpi="4294967293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2"/>
  <sheetViews>
    <sheetView workbookViewId="0">
      <selection activeCell="K2" sqref="K2"/>
    </sheetView>
  </sheetViews>
  <sheetFormatPr baseColWidth="10" defaultColWidth="8.83203125" defaultRowHeight="15" x14ac:dyDescent="0.2"/>
  <cols>
    <col min="2" max="2" width="6.5" customWidth="1"/>
    <col min="3" max="3" width="6.5" bestFit="1" customWidth="1"/>
    <col min="4" max="4" width="7.5" customWidth="1"/>
    <col min="25" max="25" width="7.5" bestFit="1" customWidth="1"/>
  </cols>
  <sheetData>
    <row r="1" spans="1:21" ht="17" customHeight="1" x14ac:dyDescent="0.2">
      <c r="R1" s="472" t="s">
        <v>264</v>
      </c>
      <c r="S1" s="472"/>
      <c r="T1" s="472" t="s">
        <v>263</v>
      </c>
      <c r="U1" s="472"/>
    </row>
    <row r="2" spans="1:21" ht="17.5" customHeight="1" x14ac:dyDescent="0.2">
      <c r="A2" s="54"/>
      <c r="B2" s="5"/>
      <c r="C2" s="5"/>
      <c r="D2" s="5"/>
      <c r="E2" s="5"/>
      <c r="F2" s="5"/>
      <c r="G2" s="5"/>
      <c r="H2" s="5"/>
      <c r="I2" s="5"/>
      <c r="J2" s="5"/>
      <c r="K2" s="237" t="s">
        <v>282</v>
      </c>
      <c r="L2" s="5"/>
      <c r="M2" s="5"/>
      <c r="N2" s="5"/>
      <c r="O2" s="5"/>
      <c r="P2" s="5"/>
      <c r="Q2" s="5"/>
      <c r="R2" s="473"/>
      <c r="S2" s="473"/>
      <c r="T2" s="473"/>
      <c r="U2" s="473"/>
    </row>
    <row r="3" spans="1:21" ht="17.5" customHeight="1" x14ac:dyDescent="0.2">
      <c r="A3" s="55"/>
      <c r="B3" s="8"/>
      <c r="C3" s="8"/>
      <c r="D3" s="8"/>
      <c r="E3" s="8"/>
      <c r="F3" s="56"/>
      <c r="G3" s="20"/>
      <c r="H3" s="20"/>
      <c r="I3" s="20"/>
      <c r="J3" s="5"/>
      <c r="K3" s="93" t="s">
        <v>13</v>
      </c>
      <c r="L3" s="21"/>
      <c r="M3" s="21"/>
      <c r="N3" s="21"/>
      <c r="O3" s="21"/>
      <c r="P3" s="21"/>
      <c r="Q3" s="21"/>
      <c r="R3" s="473"/>
      <c r="S3" s="473"/>
      <c r="T3" s="473"/>
      <c r="U3" s="473"/>
    </row>
    <row r="4" spans="1:21" ht="20" customHeight="1" thickBot="1" x14ac:dyDescent="0.3">
      <c r="A4" s="22" t="s">
        <v>17</v>
      </c>
      <c r="B4" s="24"/>
      <c r="C4" s="24"/>
      <c r="D4" s="24"/>
      <c r="F4" s="23"/>
      <c r="G4" s="23"/>
      <c r="H4" s="23"/>
      <c r="I4" s="23"/>
      <c r="J4" s="23"/>
      <c r="K4" s="26" t="s">
        <v>10</v>
      </c>
      <c r="L4" s="22"/>
      <c r="M4" s="83"/>
      <c r="N4" s="23"/>
      <c r="O4" s="23"/>
      <c r="P4" s="22" t="s">
        <v>19</v>
      </c>
      <c r="Q4" s="25"/>
      <c r="R4" s="25"/>
      <c r="S4" s="25"/>
      <c r="T4" s="25"/>
      <c r="U4" s="25"/>
    </row>
    <row r="5" spans="1:21" ht="15.75" customHeight="1" x14ac:dyDescent="0.2">
      <c r="A5" s="27">
        <v>1</v>
      </c>
      <c r="B5" s="60" t="s">
        <v>176</v>
      </c>
      <c r="C5" s="29"/>
      <c r="D5" s="29" t="s">
        <v>7</v>
      </c>
      <c r="E5" s="157">
        <f>21*95</f>
        <v>1995</v>
      </c>
      <c r="F5" s="27">
        <f>+A19+1</f>
        <v>16</v>
      </c>
      <c r="G5" s="60" t="s">
        <v>191</v>
      </c>
      <c r="H5" s="29"/>
      <c r="I5" s="29" t="s">
        <v>7</v>
      </c>
      <c r="J5" s="157">
        <f>67*91</f>
        <v>6097</v>
      </c>
      <c r="K5" s="59"/>
      <c r="L5" s="27">
        <v>31</v>
      </c>
      <c r="M5" s="84" t="s">
        <v>206</v>
      </c>
      <c r="N5" s="165"/>
      <c r="O5" s="85" t="s">
        <v>7</v>
      </c>
      <c r="P5" s="161">
        <f>5382/9</f>
        <v>598</v>
      </c>
      <c r="Q5" s="30">
        <f>+L19+1</f>
        <v>46</v>
      </c>
      <c r="R5" s="164" t="s">
        <v>221</v>
      </c>
      <c r="S5" s="165"/>
      <c r="T5" s="165" t="s">
        <v>7</v>
      </c>
      <c r="U5" s="157">
        <v>358</v>
      </c>
    </row>
    <row r="6" spans="1:21" ht="15.75" customHeight="1" x14ac:dyDescent="0.2">
      <c r="A6" s="32">
        <f t="shared" ref="A6:A19" si="0">A5+1</f>
        <v>2</v>
      </c>
      <c r="B6" s="63" t="s">
        <v>177</v>
      </c>
      <c r="C6" s="35"/>
      <c r="D6" s="35" t="s">
        <v>7</v>
      </c>
      <c r="E6" s="158">
        <f>63*54</f>
        <v>3402</v>
      </c>
      <c r="F6" s="32">
        <f t="shared" ref="F6:F19" si="1">F5+1</f>
        <v>17</v>
      </c>
      <c r="G6" s="35" t="s">
        <v>192</v>
      </c>
      <c r="H6" s="35"/>
      <c r="I6" s="35" t="s">
        <v>7</v>
      </c>
      <c r="J6" s="158">
        <f>84*32</f>
        <v>2688</v>
      </c>
      <c r="K6" s="59"/>
      <c r="L6" s="32">
        <f t="shared" ref="L6:L19" si="2">L5+1</f>
        <v>32</v>
      </c>
      <c r="M6" s="166" t="s">
        <v>207</v>
      </c>
      <c r="N6" s="167"/>
      <c r="O6" s="167" t="s">
        <v>7</v>
      </c>
      <c r="P6" s="162">
        <f>5256/8</f>
        <v>657</v>
      </c>
      <c r="Q6" s="36">
        <f t="shared" ref="Q6:Q19" si="3">Q5+1</f>
        <v>47</v>
      </c>
      <c r="R6" s="166" t="s">
        <v>222</v>
      </c>
      <c r="S6" s="167"/>
      <c r="T6" s="167" t="s">
        <v>7</v>
      </c>
      <c r="U6" s="158">
        <v>685</v>
      </c>
    </row>
    <row r="7" spans="1:21" ht="15.75" customHeight="1" x14ac:dyDescent="0.2">
      <c r="A7" s="32">
        <f t="shared" si="0"/>
        <v>3</v>
      </c>
      <c r="B7" s="63" t="s">
        <v>178</v>
      </c>
      <c r="C7" s="35"/>
      <c r="D7" s="35" t="s">
        <v>7</v>
      </c>
      <c r="E7" s="158">
        <f>39*81</f>
        <v>3159</v>
      </c>
      <c r="F7" s="90">
        <f t="shared" si="1"/>
        <v>18</v>
      </c>
      <c r="G7" s="63" t="s">
        <v>193</v>
      </c>
      <c r="H7" s="35"/>
      <c r="I7" s="35" t="s">
        <v>7</v>
      </c>
      <c r="J7" s="158">
        <f>54*70</f>
        <v>3780</v>
      </c>
      <c r="K7" s="59"/>
      <c r="L7" s="32">
        <f t="shared" si="2"/>
        <v>33</v>
      </c>
      <c r="M7" s="166" t="s">
        <v>208</v>
      </c>
      <c r="N7" s="167"/>
      <c r="O7" s="167" t="s">
        <v>7</v>
      </c>
      <c r="P7" s="162">
        <v>398</v>
      </c>
      <c r="Q7" s="36">
        <f t="shared" si="3"/>
        <v>48</v>
      </c>
      <c r="R7" s="166" t="s">
        <v>223</v>
      </c>
      <c r="S7" s="167"/>
      <c r="T7" s="167" t="s">
        <v>7</v>
      </c>
      <c r="U7" s="158">
        <v>597</v>
      </c>
    </row>
    <row r="8" spans="1:21" ht="15.75" customHeight="1" x14ac:dyDescent="0.2">
      <c r="A8" s="32">
        <f t="shared" si="0"/>
        <v>4</v>
      </c>
      <c r="B8" s="63" t="s">
        <v>179</v>
      </c>
      <c r="C8" s="64"/>
      <c r="D8" s="35" t="s">
        <v>7</v>
      </c>
      <c r="E8" s="158">
        <f>35*63</f>
        <v>2205</v>
      </c>
      <c r="F8" s="32">
        <f t="shared" si="1"/>
        <v>19</v>
      </c>
      <c r="G8" s="84" t="s">
        <v>194</v>
      </c>
      <c r="H8" s="64"/>
      <c r="I8" s="64" t="s">
        <v>7</v>
      </c>
      <c r="J8" s="160">
        <f>85*59</f>
        <v>5015</v>
      </c>
      <c r="K8" s="59"/>
      <c r="L8" s="32">
        <f t="shared" si="2"/>
        <v>34</v>
      </c>
      <c r="M8" s="166" t="s">
        <v>209</v>
      </c>
      <c r="N8" s="167"/>
      <c r="O8" s="167" t="s">
        <v>7</v>
      </c>
      <c r="P8" s="162">
        <v>775</v>
      </c>
      <c r="Q8" s="36">
        <f t="shared" si="3"/>
        <v>49</v>
      </c>
      <c r="R8" s="166" t="s">
        <v>224</v>
      </c>
      <c r="S8" s="64"/>
      <c r="T8" s="167" t="s">
        <v>7</v>
      </c>
      <c r="U8" s="158">
        <v>997</v>
      </c>
    </row>
    <row r="9" spans="1:21" ht="15.75" customHeight="1" x14ac:dyDescent="0.2">
      <c r="A9" s="32">
        <f t="shared" si="0"/>
        <v>5</v>
      </c>
      <c r="B9" s="63" t="s">
        <v>180</v>
      </c>
      <c r="C9" s="35"/>
      <c r="D9" s="35" t="s">
        <v>7</v>
      </c>
      <c r="E9" s="158">
        <f>55*87</f>
        <v>4785</v>
      </c>
      <c r="F9" s="32">
        <f t="shared" si="1"/>
        <v>20</v>
      </c>
      <c r="G9" s="63" t="s">
        <v>195</v>
      </c>
      <c r="H9" s="35"/>
      <c r="I9" s="35" t="s">
        <v>7</v>
      </c>
      <c r="J9" s="158">
        <f>74*43</f>
        <v>3182</v>
      </c>
      <c r="K9" s="59"/>
      <c r="L9" s="32">
        <f t="shared" si="2"/>
        <v>35</v>
      </c>
      <c r="M9" s="166" t="s">
        <v>210</v>
      </c>
      <c r="N9" s="167"/>
      <c r="O9" s="167" t="s">
        <v>7</v>
      </c>
      <c r="P9" s="162">
        <v>878</v>
      </c>
      <c r="Q9" s="36">
        <f t="shared" si="3"/>
        <v>50</v>
      </c>
      <c r="R9" s="166" t="s">
        <v>225</v>
      </c>
      <c r="S9" s="167"/>
      <c r="T9" s="167" t="s">
        <v>7</v>
      </c>
      <c r="U9" s="158">
        <v>594</v>
      </c>
    </row>
    <row r="10" spans="1:21" ht="15.75" customHeight="1" x14ac:dyDescent="0.2">
      <c r="A10" s="32">
        <f t="shared" si="0"/>
        <v>6</v>
      </c>
      <c r="B10" s="63" t="s">
        <v>181</v>
      </c>
      <c r="C10" s="35"/>
      <c r="D10" s="35" t="s">
        <v>7</v>
      </c>
      <c r="E10" s="158">
        <f>50*72</f>
        <v>3600</v>
      </c>
      <c r="F10" s="32">
        <f t="shared" si="1"/>
        <v>21</v>
      </c>
      <c r="G10" s="63" t="s">
        <v>196</v>
      </c>
      <c r="H10" s="35"/>
      <c r="I10" s="35" t="s">
        <v>7</v>
      </c>
      <c r="J10" s="158">
        <f>92*36</f>
        <v>3312</v>
      </c>
      <c r="K10" s="59"/>
      <c r="L10" s="32">
        <f t="shared" si="2"/>
        <v>36</v>
      </c>
      <c r="M10" s="166" t="s">
        <v>211</v>
      </c>
      <c r="N10" s="167"/>
      <c r="O10" s="167" t="s">
        <v>7</v>
      </c>
      <c r="P10" s="162">
        <v>860</v>
      </c>
      <c r="Q10" s="36">
        <f t="shared" si="3"/>
        <v>51</v>
      </c>
      <c r="R10" s="166" t="s">
        <v>226</v>
      </c>
      <c r="S10" s="167"/>
      <c r="T10" s="167" t="s">
        <v>7</v>
      </c>
      <c r="U10" s="158">
        <v>649</v>
      </c>
    </row>
    <row r="11" spans="1:21" ht="15.75" customHeight="1" x14ac:dyDescent="0.2">
      <c r="A11" s="32">
        <f t="shared" si="0"/>
        <v>7</v>
      </c>
      <c r="B11" s="63" t="s">
        <v>182</v>
      </c>
      <c r="C11" s="35"/>
      <c r="D11" s="35" t="s">
        <v>7</v>
      </c>
      <c r="E11" s="158">
        <f>42*37</f>
        <v>1554</v>
      </c>
      <c r="F11" s="32">
        <f t="shared" si="1"/>
        <v>22</v>
      </c>
      <c r="G11" s="63" t="s">
        <v>197</v>
      </c>
      <c r="H11" s="35"/>
      <c r="I11" s="35" t="s">
        <v>7</v>
      </c>
      <c r="J11" s="158">
        <f>41*75</f>
        <v>3075</v>
      </c>
      <c r="K11" s="59"/>
      <c r="L11" s="32">
        <f t="shared" si="2"/>
        <v>37</v>
      </c>
      <c r="M11" s="166" t="s">
        <v>212</v>
      </c>
      <c r="N11" s="167"/>
      <c r="O11" s="167" t="s">
        <v>7</v>
      </c>
      <c r="P11" s="162">
        <v>451</v>
      </c>
      <c r="Q11" s="36">
        <f t="shared" si="3"/>
        <v>52</v>
      </c>
      <c r="R11" s="166" t="s">
        <v>227</v>
      </c>
      <c r="S11" s="167"/>
      <c r="T11" s="167" t="s">
        <v>7</v>
      </c>
      <c r="U11" s="158">
        <v>697</v>
      </c>
    </row>
    <row r="12" spans="1:21" ht="15.75" customHeight="1" x14ac:dyDescent="0.2">
      <c r="A12" s="32">
        <f t="shared" si="0"/>
        <v>8</v>
      </c>
      <c r="B12" s="63" t="s">
        <v>183</v>
      </c>
      <c r="C12" s="35"/>
      <c r="D12" s="35" t="s">
        <v>7</v>
      </c>
      <c r="E12" s="158">
        <f>68*25</f>
        <v>1700</v>
      </c>
      <c r="F12" s="32">
        <f t="shared" si="1"/>
        <v>23</v>
      </c>
      <c r="G12" s="63" t="s">
        <v>198</v>
      </c>
      <c r="H12" s="35"/>
      <c r="I12" s="35" t="s">
        <v>7</v>
      </c>
      <c r="J12" s="158">
        <f>81*97</f>
        <v>7857</v>
      </c>
      <c r="K12" s="59"/>
      <c r="L12" s="32">
        <f t="shared" si="2"/>
        <v>38</v>
      </c>
      <c r="M12" s="166" t="s">
        <v>213</v>
      </c>
      <c r="N12" s="167"/>
      <c r="O12" s="167" t="s">
        <v>7</v>
      </c>
      <c r="P12" s="162">
        <v>267</v>
      </c>
      <c r="Q12" s="36">
        <f t="shared" si="3"/>
        <v>53</v>
      </c>
      <c r="R12" s="166" t="s">
        <v>228</v>
      </c>
      <c r="S12" s="167"/>
      <c r="T12" s="167" t="s">
        <v>7</v>
      </c>
      <c r="U12" s="158">
        <v>326</v>
      </c>
    </row>
    <row r="13" spans="1:21" ht="15.75" customHeight="1" x14ac:dyDescent="0.2">
      <c r="A13" s="32">
        <f t="shared" si="0"/>
        <v>9</v>
      </c>
      <c r="B13" s="63" t="s">
        <v>184</v>
      </c>
      <c r="C13" s="35"/>
      <c r="D13" s="35" t="s">
        <v>7</v>
      </c>
      <c r="E13" s="158">
        <f>56*38</f>
        <v>2128</v>
      </c>
      <c r="F13" s="32">
        <f t="shared" si="1"/>
        <v>24</v>
      </c>
      <c r="G13" s="63" t="s">
        <v>199</v>
      </c>
      <c r="H13" s="35"/>
      <c r="I13" s="35" t="s">
        <v>7</v>
      </c>
      <c r="J13" s="158">
        <f>62*89</f>
        <v>5518</v>
      </c>
      <c r="K13" s="59"/>
      <c r="L13" s="32">
        <f t="shared" si="2"/>
        <v>39</v>
      </c>
      <c r="M13" s="166" t="s">
        <v>214</v>
      </c>
      <c r="N13" s="167"/>
      <c r="O13" s="167" t="s">
        <v>7</v>
      </c>
      <c r="P13" s="162">
        <v>656</v>
      </c>
      <c r="Q13" s="36">
        <f t="shared" si="3"/>
        <v>54</v>
      </c>
      <c r="R13" s="166" t="s">
        <v>229</v>
      </c>
      <c r="S13" s="167"/>
      <c r="T13" s="167" t="s">
        <v>7</v>
      </c>
      <c r="U13" s="158">
        <v>475</v>
      </c>
    </row>
    <row r="14" spans="1:21" ht="15.75" customHeight="1" x14ac:dyDescent="0.2">
      <c r="A14" s="32">
        <f t="shared" si="0"/>
        <v>10</v>
      </c>
      <c r="B14" s="63" t="s">
        <v>185</v>
      </c>
      <c r="C14" s="35"/>
      <c r="D14" s="35" t="s">
        <v>7</v>
      </c>
      <c r="E14" s="158">
        <f>87*81</f>
        <v>7047</v>
      </c>
      <c r="F14" s="32">
        <f t="shared" si="1"/>
        <v>25</v>
      </c>
      <c r="G14" s="63" t="s">
        <v>200</v>
      </c>
      <c r="H14" s="35"/>
      <c r="I14" s="35" t="s">
        <v>7</v>
      </c>
      <c r="J14" s="158">
        <f>82*54</f>
        <v>4428</v>
      </c>
      <c r="K14" s="59"/>
      <c r="L14" s="32">
        <f t="shared" si="2"/>
        <v>40</v>
      </c>
      <c r="M14" s="166" t="s">
        <v>215</v>
      </c>
      <c r="N14" s="167"/>
      <c r="O14" s="167" t="s">
        <v>7</v>
      </c>
      <c r="P14" s="162">
        <v>964</v>
      </c>
      <c r="Q14" s="36">
        <f t="shared" si="3"/>
        <v>55</v>
      </c>
      <c r="R14" s="166" t="s">
        <v>230</v>
      </c>
      <c r="S14" s="167"/>
      <c r="T14" s="167" t="s">
        <v>7</v>
      </c>
      <c r="U14" s="158">
        <v>452</v>
      </c>
    </row>
    <row r="15" spans="1:21" ht="15.75" customHeight="1" x14ac:dyDescent="0.2">
      <c r="A15" s="32">
        <f t="shared" si="0"/>
        <v>11</v>
      </c>
      <c r="B15" s="63" t="s">
        <v>186</v>
      </c>
      <c r="C15" s="35"/>
      <c r="D15" s="35" t="s">
        <v>7</v>
      </c>
      <c r="E15" s="158">
        <f>74*36</f>
        <v>2664</v>
      </c>
      <c r="F15" s="32">
        <f t="shared" si="1"/>
        <v>26</v>
      </c>
      <c r="G15" s="63" t="s">
        <v>201</v>
      </c>
      <c r="H15" s="35"/>
      <c r="I15" s="35" t="s">
        <v>7</v>
      </c>
      <c r="J15" s="158">
        <f>96*67</f>
        <v>6432</v>
      </c>
      <c r="K15" s="59"/>
      <c r="L15" s="32">
        <f t="shared" si="2"/>
        <v>41</v>
      </c>
      <c r="M15" s="86" t="s">
        <v>216</v>
      </c>
      <c r="O15" s="167" t="s">
        <v>7</v>
      </c>
      <c r="P15" s="162">
        <v>462</v>
      </c>
      <c r="Q15" s="36">
        <f t="shared" si="3"/>
        <v>56</v>
      </c>
      <c r="R15" s="166" t="s">
        <v>231</v>
      </c>
      <c r="S15" s="167"/>
      <c r="T15" s="167" t="s">
        <v>7</v>
      </c>
      <c r="U15" s="158">
        <v>654.88888888888891</v>
      </c>
    </row>
    <row r="16" spans="1:21" ht="15.75" customHeight="1" x14ac:dyDescent="0.2">
      <c r="A16" s="32">
        <f t="shared" si="0"/>
        <v>12</v>
      </c>
      <c r="B16" s="63" t="s">
        <v>187</v>
      </c>
      <c r="C16" s="35"/>
      <c r="D16" s="35" t="s">
        <v>7</v>
      </c>
      <c r="E16" s="158">
        <f>51*79</f>
        <v>4029</v>
      </c>
      <c r="F16" s="32">
        <f t="shared" si="1"/>
        <v>27</v>
      </c>
      <c r="G16" s="63" t="s">
        <v>202</v>
      </c>
      <c r="H16" s="35"/>
      <c r="I16" s="35" t="s">
        <v>7</v>
      </c>
      <c r="J16" s="158">
        <f>78*53</f>
        <v>4134</v>
      </c>
      <c r="K16" s="59"/>
      <c r="L16" s="32">
        <f t="shared" si="2"/>
        <v>42</v>
      </c>
      <c r="M16" s="166" t="s">
        <v>217</v>
      </c>
      <c r="N16" s="167"/>
      <c r="O16" s="167" t="s">
        <v>7</v>
      </c>
      <c r="P16" s="162">
        <v>538</v>
      </c>
      <c r="Q16" s="36">
        <f t="shared" si="3"/>
        <v>57</v>
      </c>
      <c r="R16" s="166" t="s">
        <v>232</v>
      </c>
      <c r="S16" s="167"/>
      <c r="T16" s="167" t="s">
        <v>7</v>
      </c>
      <c r="U16" s="158">
        <v>977</v>
      </c>
    </row>
    <row r="17" spans="1:23" ht="15.75" customHeight="1" x14ac:dyDescent="0.2">
      <c r="A17" s="32">
        <f t="shared" si="0"/>
        <v>13</v>
      </c>
      <c r="B17" s="63" t="s">
        <v>188</v>
      </c>
      <c r="C17" s="35"/>
      <c r="D17" s="35" t="s">
        <v>7</v>
      </c>
      <c r="E17" s="158">
        <f>33*58</f>
        <v>1914</v>
      </c>
      <c r="F17" s="32">
        <f t="shared" si="1"/>
        <v>28</v>
      </c>
      <c r="G17" s="63" t="s">
        <v>203</v>
      </c>
      <c r="H17" s="35"/>
      <c r="I17" s="35" t="s">
        <v>7</v>
      </c>
      <c r="J17" s="158">
        <f>58*69</f>
        <v>4002</v>
      </c>
      <c r="K17" s="59"/>
      <c r="L17" s="32">
        <f t="shared" si="2"/>
        <v>43</v>
      </c>
      <c r="M17" s="166" t="s">
        <v>218</v>
      </c>
      <c r="N17" s="167"/>
      <c r="O17" s="167" t="s">
        <v>7</v>
      </c>
      <c r="P17" s="162">
        <v>472</v>
      </c>
      <c r="Q17" s="36">
        <f t="shared" si="3"/>
        <v>58</v>
      </c>
      <c r="R17" s="166" t="s">
        <v>233</v>
      </c>
      <c r="S17" s="167"/>
      <c r="T17" s="167" t="s">
        <v>7</v>
      </c>
      <c r="U17" s="158">
        <v>487</v>
      </c>
    </row>
    <row r="18" spans="1:23" ht="15.75" customHeight="1" x14ac:dyDescent="0.2">
      <c r="A18" s="32">
        <f t="shared" si="0"/>
        <v>14</v>
      </c>
      <c r="B18" s="63" t="s">
        <v>189</v>
      </c>
      <c r="C18" s="64"/>
      <c r="D18" s="35" t="s">
        <v>7</v>
      </c>
      <c r="E18" s="158">
        <f>96*43</f>
        <v>4128</v>
      </c>
      <c r="F18" s="32">
        <f t="shared" si="1"/>
        <v>29</v>
      </c>
      <c r="G18" s="84" t="s">
        <v>204</v>
      </c>
      <c r="H18" s="64"/>
      <c r="I18" s="64" t="s">
        <v>7</v>
      </c>
      <c r="J18" s="160">
        <f>88*42</f>
        <v>3696</v>
      </c>
      <c r="K18" s="59"/>
      <c r="L18" s="32">
        <f t="shared" si="2"/>
        <v>44</v>
      </c>
      <c r="M18" s="166" t="s">
        <v>219</v>
      </c>
      <c r="N18" s="64"/>
      <c r="O18" s="167" t="s">
        <v>7</v>
      </c>
      <c r="P18" s="162">
        <v>871</v>
      </c>
      <c r="Q18" s="36">
        <f t="shared" si="3"/>
        <v>59</v>
      </c>
      <c r="R18" s="166" t="s">
        <v>234</v>
      </c>
      <c r="S18" s="64"/>
      <c r="T18" s="167" t="s">
        <v>7</v>
      </c>
      <c r="U18" s="158">
        <v>582</v>
      </c>
    </row>
    <row r="19" spans="1:23" ht="15.75" customHeight="1" thickBot="1" x14ac:dyDescent="0.25">
      <c r="A19" s="37">
        <f t="shared" si="0"/>
        <v>15</v>
      </c>
      <c r="B19" s="67" t="s">
        <v>190</v>
      </c>
      <c r="C19" s="40"/>
      <c r="D19" s="40" t="s">
        <v>7</v>
      </c>
      <c r="E19" s="159">
        <f>52*75</f>
        <v>3900</v>
      </c>
      <c r="F19" s="37">
        <f t="shared" si="1"/>
        <v>30</v>
      </c>
      <c r="G19" s="67" t="s">
        <v>205</v>
      </c>
      <c r="H19" s="40"/>
      <c r="I19" s="40" t="s">
        <v>7</v>
      </c>
      <c r="J19" s="159">
        <f>77*36</f>
        <v>2772</v>
      </c>
      <c r="K19" s="59"/>
      <c r="L19" s="37">
        <f t="shared" si="2"/>
        <v>45</v>
      </c>
      <c r="M19" s="168" t="s">
        <v>220</v>
      </c>
      <c r="N19" s="169"/>
      <c r="O19" s="169" t="s">
        <v>7</v>
      </c>
      <c r="P19" s="163">
        <v>328</v>
      </c>
      <c r="Q19" s="41">
        <f t="shared" si="3"/>
        <v>60</v>
      </c>
      <c r="R19" s="168" t="s">
        <v>235</v>
      </c>
      <c r="S19" s="169"/>
      <c r="T19" s="169" t="s">
        <v>7</v>
      </c>
      <c r="U19" s="159">
        <v>394</v>
      </c>
    </row>
    <row r="20" spans="1:23" ht="7.5" customHeight="1" x14ac:dyDescent="0.2">
      <c r="A20" s="68"/>
      <c r="B20" s="69"/>
      <c r="C20" s="69"/>
      <c r="D20" s="69"/>
      <c r="E20" s="70"/>
      <c r="F20" s="68"/>
      <c r="G20" s="69"/>
      <c r="H20" s="69"/>
      <c r="I20" s="69"/>
      <c r="J20" s="70"/>
      <c r="K20" s="59"/>
      <c r="L20" s="68"/>
      <c r="N20" s="69"/>
      <c r="O20" s="69"/>
      <c r="P20" s="70"/>
      <c r="Q20" s="87"/>
      <c r="R20" s="69"/>
      <c r="S20" s="69"/>
      <c r="T20" s="69"/>
      <c r="U20" s="189"/>
    </row>
    <row r="21" spans="1:23" ht="19.25" customHeight="1" x14ac:dyDescent="0.2">
      <c r="A21" s="22" t="s">
        <v>18</v>
      </c>
      <c r="B21" s="43"/>
      <c r="C21" s="43"/>
      <c r="D21" s="43"/>
      <c r="E21" s="44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6"/>
      <c r="S21" s="46"/>
      <c r="T21" s="46"/>
      <c r="U21" s="45"/>
    </row>
    <row r="22" spans="1:23" ht="12.75" customHeight="1" x14ac:dyDescent="0.2">
      <c r="A22" s="11" t="s">
        <v>2</v>
      </c>
      <c r="B22" s="12">
        <v>61</v>
      </c>
      <c r="C22" s="12">
        <v>62</v>
      </c>
      <c r="D22" s="12">
        <v>63</v>
      </c>
      <c r="E22" s="12">
        <v>64</v>
      </c>
      <c r="F22" s="12">
        <v>65</v>
      </c>
      <c r="G22" s="12">
        <v>66</v>
      </c>
      <c r="H22" s="13">
        <v>67</v>
      </c>
      <c r="I22" s="12">
        <v>68</v>
      </c>
      <c r="J22" s="13">
        <v>69</v>
      </c>
      <c r="K22" s="14">
        <v>70</v>
      </c>
      <c r="L22" s="11">
        <v>71</v>
      </c>
      <c r="M22" s="12">
        <v>72</v>
      </c>
      <c r="N22" s="12">
        <v>73</v>
      </c>
      <c r="O22" s="12">
        <v>74</v>
      </c>
      <c r="P22" s="12">
        <v>75</v>
      </c>
      <c r="Q22" s="12">
        <v>76</v>
      </c>
      <c r="R22" s="13">
        <v>77</v>
      </c>
      <c r="S22" s="12">
        <v>78</v>
      </c>
      <c r="T22" s="13">
        <v>79</v>
      </c>
      <c r="U22" s="14">
        <v>80</v>
      </c>
    </row>
    <row r="23" spans="1:23" s="89" customFormat="1" ht="18.75" customHeight="1" x14ac:dyDescent="0.2">
      <c r="A23" s="88">
        <v>1</v>
      </c>
      <c r="B23" s="146">
        <v>0.72</v>
      </c>
      <c r="C23" s="146">
        <v>0.3</v>
      </c>
      <c r="D23" s="146">
        <v>7.87</v>
      </c>
      <c r="E23" s="146">
        <v>5.72</v>
      </c>
      <c r="F23" s="146">
        <v>0.83</v>
      </c>
      <c r="G23" s="146">
        <v>0.62</v>
      </c>
      <c r="H23" s="147">
        <v>6.25</v>
      </c>
      <c r="I23" s="146">
        <v>0.2</v>
      </c>
      <c r="J23" s="146">
        <v>1.0900000000000001</v>
      </c>
      <c r="K23" s="148">
        <v>0.32</v>
      </c>
      <c r="L23" s="144">
        <v>7.18</v>
      </c>
      <c r="M23" s="145">
        <v>7.05</v>
      </c>
      <c r="N23" s="146">
        <v>3.41</v>
      </c>
      <c r="O23" s="145">
        <v>4.2</v>
      </c>
      <c r="P23" s="128">
        <v>5.01</v>
      </c>
      <c r="Q23" s="147">
        <v>7.4</v>
      </c>
      <c r="R23" s="146">
        <v>3.18</v>
      </c>
      <c r="S23" s="146">
        <v>0.13</v>
      </c>
      <c r="T23" s="146">
        <v>7.77</v>
      </c>
      <c r="U23" s="148">
        <v>8.91</v>
      </c>
    </row>
    <row r="24" spans="1:23" ht="18.75" customHeight="1" x14ac:dyDescent="0.2">
      <c r="A24" s="88">
        <v>2</v>
      </c>
      <c r="B24" s="150">
        <v>5.26</v>
      </c>
      <c r="C24" s="150">
        <v>4.96</v>
      </c>
      <c r="D24" s="150">
        <v>0.93</v>
      </c>
      <c r="E24" s="150">
        <v>-0.98</v>
      </c>
      <c r="F24" s="150">
        <v>0.44</v>
      </c>
      <c r="G24" s="150">
        <v>0.87</v>
      </c>
      <c r="H24" s="150">
        <v>0.41000000000000003</v>
      </c>
      <c r="I24" s="150">
        <v>1.39</v>
      </c>
      <c r="J24" s="150">
        <v>5.36</v>
      </c>
      <c r="K24" s="153">
        <v>0.74</v>
      </c>
      <c r="L24" s="149">
        <v>0.19</v>
      </c>
      <c r="M24" s="150">
        <v>0.26</v>
      </c>
      <c r="N24" s="150">
        <v>0.98</v>
      </c>
      <c r="O24" s="151">
        <v>1.55</v>
      </c>
      <c r="P24" s="129">
        <v>4.1900000000000004</v>
      </c>
      <c r="Q24" s="150">
        <v>9.0399999999999991</v>
      </c>
      <c r="R24" s="150">
        <v>0.55000000000000004</v>
      </c>
      <c r="S24" s="150">
        <v>8.18</v>
      </c>
      <c r="T24" s="150">
        <v>0.36</v>
      </c>
      <c r="U24" s="152">
        <v>6.84</v>
      </c>
    </row>
    <row r="25" spans="1:23" ht="18.75" customHeight="1" x14ac:dyDescent="0.2">
      <c r="A25" s="88">
        <v>3</v>
      </c>
      <c r="B25" s="150">
        <v>0.19</v>
      </c>
      <c r="C25" s="150">
        <v>-0.14000000000000001</v>
      </c>
      <c r="D25" s="150">
        <v>0.28000000000000003</v>
      </c>
      <c r="E25" s="150">
        <v>9.98</v>
      </c>
      <c r="F25" s="150">
        <v>0.67</v>
      </c>
      <c r="G25" s="150">
        <v>0.53</v>
      </c>
      <c r="H25" s="150">
        <v>-3.07</v>
      </c>
      <c r="I25" s="150">
        <v>0.47</v>
      </c>
      <c r="J25" s="150">
        <v>6.65</v>
      </c>
      <c r="K25" s="153">
        <v>0.51</v>
      </c>
      <c r="L25" s="149">
        <v>0.32</v>
      </c>
      <c r="M25" s="150">
        <v>8.48</v>
      </c>
      <c r="N25" s="150">
        <v>0.28999999999999998</v>
      </c>
      <c r="O25" s="151">
        <v>7.81</v>
      </c>
      <c r="P25" s="129">
        <v>8.09</v>
      </c>
      <c r="Q25" s="150">
        <v>0.06</v>
      </c>
      <c r="R25" s="150">
        <v>0.94</v>
      </c>
      <c r="S25" s="150">
        <v>6.21</v>
      </c>
      <c r="T25" s="150">
        <v>-0.45</v>
      </c>
      <c r="U25" s="152">
        <v>0.6</v>
      </c>
    </row>
    <row r="26" spans="1:23" ht="18.75" customHeight="1" x14ac:dyDescent="0.2">
      <c r="A26" s="88">
        <v>4</v>
      </c>
      <c r="B26" s="150">
        <v>0.93</v>
      </c>
      <c r="C26" s="150">
        <v>0.75</v>
      </c>
      <c r="D26" s="150">
        <v>5.32</v>
      </c>
      <c r="E26" s="150">
        <v>0.74</v>
      </c>
      <c r="F26" s="150">
        <v>3.07</v>
      </c>
      <c r="G26" s="150">
        <v>4.9400000000000004</v>
      </c>
      <c r="H26" s="150">
        <v>0.64</v>
      </c>
      <c r="I26" s="150">
        <v>5.01</v>
      </c>
      <c r="J26" s="150">
        <v>-0.3</v>
      </c>
      <c r="K26" s="153">
        <v>4.53</v>
      </c>
      <c r="L26" s="149">
        <v>0.68</v>
      </c>
      <c r="M26" s="150">
        <v>-0.55000000000000004</v>
      </c>
      <c r="N26" s="150">
        <v>7.78</v>
      </c>
      <c r="O26" s="151">
        <v>-0.56000000000000005</v>
      </c>
      <c r="P26" s="129">
        <v>6.78</v>
      </c>
      <c r="Q26" s="150">
        <v>3.22</v>
      </c>
      <c r="R26" s="150">
        <v>0.23</v>
      </c>
      <c r="S26" s="150">
        <v>0.65</v>
      </c>
      <c r="T26" s="150">
        <v>0.99</v>
      </c>
      <c r="U26" s="152">
        <v>5.12</v>
      </c>
    </row>
    <row r="27" spans="1:23" ht="18.75" customHeight="1" x14ac:dyDescent="0.2">
      <c r="A27" s="88">
        <v>5</v>
      </c>
      <c r="B27" s="150">
        <v>0.62</v>
      </c>
      <c r="C27" s="150">
        <v>-0.26</v>
      </c>
      <c r="D27" s="150">
        <v>0.71</v>
      </c>
      <c r="E27" s="150">
        <v>-2.81</v>
      </c>
      <c r="F27" s="150">
        <v>4.68</v>
      </c>
      <c r="G27" s="150">
        <v>0.77</v>
      </c>
      <c r="H27" s="150">
        <v>7.78</v>
      </c>
      <c r="I27" s="150">
        <v>2.96</v>
      </c>
      <c r="J27" s="150">
        <v>0.72</v>
      </c>
      <c r="K27" s="153">
        <v>7.6</v>
      </c>
      <c r="L27" s="149">
        <v>0.15</v>
      </c>
      <c r="M27" s="150">
        <v>6.08</v>
      </c>
      <c r="N27" s="150">
        <v>1.4</v>
      </c>
      <c r="O27" s="151">
        <v>3.4</v>
      </c>
      <c r="P27" s="129">
        <v>2.42</v>
      </c>
      <c r="Q27" s="150">
        <v>6.18</v>
      </c>
      <c r="R27" s="150">
        <v>0.89</v>
      </c>
      <c r="S27" s="150">
        <v>0.78</v>
      </c>
      <c r="T27" s="150">
        <v>-0.2</v>
      </c>
      <c r="U27" s="152">
        <v>2.2999999999999998</v>
      </c>
    </row>
    <row r="28" spans="1:23" ht="18.75" customHeight="1" x14ac:dyDescent="0.2">
      <c r="A28" s="88">
        <v>6</v>
      </c>
      <c r="B28" s="150">
        <v>2.13</v>
      </c>
      <c r="C28" s="150">
        <v>-2.75</v>
      </c>
      <c r="D28" s="150">
        <v>0.97</v>
      </c>
      <c r="E28" s="150">
        <v>0.62</v>
      </c>
      <c r="F28" s="150">
        <v>0.61</v>
      </c>
      <c r="G28" s="150">
        <v>8.2100000000000009</v>
      </c>
      <c r="H28" s="150">
        <v>0.36</v>
      </c>
      <c r="I28" s="150">
        <v>2.04</v>
      </c>
      <c r="J28" s="150">
        <v>-4.13</v>
      </c>
      <c r="K28" s="153">
        <v>8.8800000000000008</v>
      </c>
      <c r="L28" s="149">
        <v>0.41</v>
      </c>
      <c r="M28" s="150">
        <v>-1.1599999999999999</v>
      </c>
      <c r="N28" s="150">
        <v>7.01</v>
      </c>
      <c r="O28" s="150">
        <v>1.56</v>
      </c>
      <c r="P28" s="129">
        <v>0.53</v>
      </c>
      <c r="Q28" s="150">
        <v>5.22</v>
      </c>
      <c r="R28" s="150">
        <v>-0.24</v>
      </c>
      <c r="S28" s="150">
        <v>9.4499999999999993</v>
      </c>
      <c r="T28" s="150">
        <v>5.69</v>
      </c>
      <c r="U28" s="153">
        <v>1</v>
      </c>
    </row>
    <row r="29" spans="1:23" ht="18.75" customHeight="1" x14ac:dyDescent="0.2">
      <c r="A29" s="88">
        <v>7</v>
      </c>
      <c r="B29" s="150">
        <v>2.31</v>
      </c>
      <c r="C29" s="150">
        <v>1.06</v>
      </c>
      <c r="D29" s="150">
        <v>7.28</v>
      </c>
      <c r="E29" s="150">
        <v>0.73</v>
      </c>
      <c r="F29" s="150">
        <v>2.4500000000000002</v>
      </c>
      <c r="G29" s="150">
        <v>0.66</v>
      </c>
      <c r="H29" s="150">
        <v>0.45</v>
      </c>
      <c r="I29" s="150">
        <v>8.6999999999999993</v>
      </c>
      <c r="J29" s="150">
        <v>0.66</v>
      </c>
      <c r="K29" s="153">
        <v>0.44</v>
      </c>
      <c r="L29" s="149">
        <v>3.58</v>
      </c>
      <c r="M29" s="150">
        <v>6.06</v>
      </c>
      <c r="N29" s="150">
        <v>0.87</v>
      </c>
      <c r="O29" s="150">
        <v>-3.41</v>
      </c>
      <c r="P29" s="129">
        <v>5.0599999999999996</v>
      </c>
      <c r="Q29" s="150">
        <v>0.77</v>
      </c>
      <c r="R29" s="150">
        <v>-1.99</v>
      </c>
      <c r="S29" s="150">
        <v>5.3</v>
      </c>
      <c r="T29" s="150">
        <v>2.41</v>
      </c>
      <c r="U29" s="153">
        <v>7.66</v>
      </c>
      <c r="W29" s="154"/>
    </row>
    <row r="30" spans="1:23" ht="18.75" customHeight="1" x14ac:dyDescent="0.2">
      <c r="A30" s="88">
        <v>8</v>
      </c>
      <c r="B30" s="150">
        <v>0.4</v>
      </c>
      <c r="C30" s="150">
        <v>9.23</v>
      </c>
      <c r="D30" s="150">
        <v>0.35</v>
      </c>
      <c r="E30" s="150">
        <v>-0.26</v>
      </c>
      <c r="F30" s="150">
        <v>0.97</v>
      </c>
      <c r="G30" s="150">
        <v>0.59</v>
      </c>
      <c r="H30" s="150">
        <v>-1.02</v>
      </c>
      <c r="I30" s="150">
        <v>4.1900000000000004</v>
      </c>
      <c r="J30" s="150">
        <v>0.47000000000000003</v>
      </c>
      <c r="K30" s="153">
        <v>4.12</v>
      </c>
      <c r="L30" s="149">
        <v>6.03</v>
      </c>
      <c r="M30" s="150">
        <v>0.56000000000000005</v>
      </c>
      <c r="N30" s="150">
        <v>1.65</v>
      </c>
      <c r="O30" s="150">
        <v>0.26</v>
      </c>
      <c r="P30" s="129">
        <v>4.47</v>
      </c>
      <c r="Q30" s="150">
        <v>0.34</v>
      </c>
      <c r="R30" s="150">
        <v>-0.3</v>
      </c>
      <c r="S30" s="150">
        <v>0.78</v>
      </c>
      <c r="T30" s="150">
        <v>-7.37</v>
      </c>
      <c r="U30" s="153">
        <v>0.6</v>
      </c>
    </row>
    <row r="31" spans="1:23" ht="18.75" customHeight="1" x14ac:dyDescent="0.2">
      <c r="A31" s="88">
        <v>9</v>
      </c>
      <c r="B31" s="150"/>
      <c r="C31" s="150"/>
      <c r="D31" s="150"/>
      <c r="E31" s="150"/>
      <c r="F31" s="150"/>
      <c r="G31" s="150"/>
      <c r="H31" s="150"/>
      <c r="I31" s="150"/>
      <c r="J31" s="150"/>
      <c r="K31" s="153"/>
      <c r="L31" s="149">
        <v>2.15</v>
      </c>
      <c r="M31" s="150">
        <v>-0.24</v>
      </c>
      <c r="N31" s="150">
        <v>1.08</v>
      </c>
      <c r="O31" s="150">
        <v>3.2</v>
      </c>
      <c r="P31" s="129">
        <v>4.28</v>
      </c>
      <c r="Q31" s="150">
        <v>1.02</v>
      </c>
      <c r="R31" s="150">
        <v>1.28</v>
      </c>
      <c r="S31" s="150">
        <v>2.35</v>
      </c>
      <c r="T31" s="150">
        <v>-0.97</v>
      </c>
      <c r="U31" s="153">
        <v>8.0299999999999994</v>
      </c>
    </row>
    <row r="32" spans="1:23" s="115" customFormat="1" ht="26" customHeight="1" thickBot="1" x14ac:dyDescent="0.25">
      <c r="A32" s="173" t="s">
        <v>3</v>
      </c>
      <c r="B32" s="190">
        <f t="shared" ref="B32:K32" si="4">SUM(B23:B30)</f>
        <v>12.56</v>
      </c>
      <c r="C32" s="190">
        <f t="shared" si="4"/>
        <v>13.15</v>
      </c>
      <c r="D32" s="190">
        <f t="shared" si="4"/>
        <v>23.71</v>
      </c>
      <c r="E32" s="190">
        <f t="shared" si="4"/>
        <v>13.74</v>
      </c>
      <c r="F32" s="190">
        <f t="shared" si="4"/>
        <v>13.72</v>
      </c>
      <c r="G32" s="190">
        <f t="shared" si="4"/>
        <v>17.190000000000001</v>
      </c>
      <c r="H32" s="190">
        <f t="shared" si="4"/>
        <v>11.8</v>
      </c>
      <c r="I32" s="190">
        <f t="shared" si="4"/>
        <v>24.96</v>
      </c>
      <c r="J32" s="190">
        <f t="shared" si="4"/>
        <v>10.520000000000001</v>
      </c>
      <c r="K32" s="190">
        <f t="shared" si="4"/>
        <v>27.14</v>
      </c>
      <c r="L32" s="190">
        <f t="shared" ref="L32:U32" si="5">SUM(L23:L31)</f>
        <v>20.69</v>
      </c>
      <c r="M32" s="190">
        <f t="shared" si="5"/>
        <v>26.54</v>
      </c>
      <c r="N32" s="190">
        <f t="shared" si="5"/>
        <v>24.47</v>
      </c>
      <c r="O32" s="190">
        <f t="shared" si="5"/>
        <v>18.009999999999998</v>
      </c>
      <c r="P32" s="190">
        <f t="shared" si="5"/>
        <v>40.830000000000005</v>
      </c>
      <c r="Q32" s="190">
        <f t="shared" si="5"/>
        <v>33.25</v>
      </c>
      <c r="R32" s="190">
        <f t="shared" si="5"/>
        <v>4.54</v>
      </c>
      <c r="S32" s="190">
        <f t="shared" si="5"/>
        <v>33.83</v>
      </c>
      <c r="T32" s="190">
        <f t="shared" si="5"/>
        <v>8.2299999999999986</v>
      </c>
      <c r="U32" s="190">
        <f t="shared" si="5"/>
        <v>41.060000000000009</v>
      </c>
    </row>
  </sheetData>
  <mergeCells count="4">
    <mergeCell ref="R2:S3"/>
    <mergeCell ref="R1:S1"/>
    <mergeCell ref="T1:U1"/>
    <mergeCell ref="T2:U3"/>
  </mergeCells>
  <pageMargins left="0.59055118110236227" right="0.11811023622047245" top="0" bottom="0" header="0.51181102362204722" footer="0.51181102362204722"/>
  <pageSetup paperSize="9" firstPageNumber="0" orientation="landscape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W28"/>
  <sheetViews>
    <sheetView zoomScale="175" zoomScaleNormal="175" zoomScalePageLayoutView="175" workbookViewId="0">
      <selection activeCell="L3" sqref="L3"/>
    </sheetView>
  </sheetViews>
  <sheetFormatPr baseColWidth="10" defaultColWidth="8.5" defaultRowHeight="15" x14ac:dyDescent="0.2"/>
  <cols>
    <col min="1" max="1" width="4.6640625" customWidth="1"/>
    <col min="2" max="2" width="5.6640625" customWidth="1"/>
    <col min="3" max="3" width="6" customWidth="1"/>
    <col min="4" max="4" width="6.33203125" customWidth="1"/>
    <col min="5" max="6" width="6.6640625" customWidth="1"/>
    <col min="7" max="8" width="6" customWidth="1"/>
    <col min="9" max="9" width="6.5" customWidth="1"/>
    <col min="10" max="10" width="6" customWidth="1"/>
    <col min="11" max="11" width="6.5" customWidth="1"/>
    <col min="12" max="12" width="5.6640625" customWidth="1"/>
    <col min="13" max="13" width="6" customWidth="1"/>
    <col min="14" max="15" width="6.5" customWidth="1"/>
    <col min="16" max="16" width="6.6640625" customWidth="1"/>
    <col min="17" max="18" width="6" customWidth="1"/>
    <col min="19" max="19" width="6.33203125" customWidth="1"/>
    <col min="20" max="20" width="6.5" customWidth="1"/>
    <col min="21" max="21" width="6.33203125" customWidth="1"/>
    <col min="22" max="22" width="5.83203125" customWidth="1"/>
  </cols>
  <sheetData>
    <row r="2" spans="2:22" ht="15.5" customHeight="1" x14ac:dyDescent="0.2">
      <c r="S2" s="472" t="s">
        <v>264</v>
      </c>
      <c r="T2" s="472"/>
      <c r="U2" s="472" t="s">
        <v>263</v>
      </c>
      <c r="V2" s="472"/>
    </row>
    <row r="3" spans="2:22" ht="26" x14ac:dyDescent="0.2">
      <c r="B3" s="54"/>
      <c r="C3" s="5"/>
      <c r="D3" s="5"/>
      <c r="E3" s="5"/>
      <c r="F3" s="5"/>
      <c r="G3" s="5"/>
      <c r="H3" s="5"/>
      <c r="I3" s="5"/>
      <c r="J3" s="5"/>
      <c r="K3" s="5"/>
      <c r="L3" s="237" t="s">
        <v>282</v>
      </c>
      <c r="M3" s="5"/>
      <c r="N3" s="5"/>
      <c r="O3" s="5"/>
      <c r="P3" s="5"/>
      <c r="Q3" s="5"/>
      <c r="R3" s="5"/>
      <c r="S3" s="473"/>
      <c r="T3" s="473"/>
      <c r="U3" s="473"/>
      <c r="V3" s="473"/>
    </row>
    <row r="4" spans="2:22" ht="26" x14ac:dyDescent="0.2">
      <c r="B4" s="55"/>
      <c r="C4" s="8"/>
      <c r="D4" s="8"/>
      <c r="E4" s="8"/>
      <c r="F4" s="8"/>
      <c r="G4" s="56"/>
      <c r="H4" s="20"/>
      <c r="I4" s="20"/>
      <c r="J4" s="20"/>
      <c r="K4" s="5"/>
      <c r="L4" s="349" t="s">
        <v>23</v>
      </c>
      <c r="M4" s="21"/>
      <c r="N4" s="21"/>
      <c r="O4" s="21"/>
      <c r="P4" s="21"/>
      <c r="Q4" s="21"/>
      <c r="R4" s="21"/>
      <c r="S4" s="473"/>
      <c r="T4" s="473"/>
      <c r="U4" s="473"/>
      <c r="V4" s="473"/>
    </row>
    <row r="5" spans="2:22" ht="26" customHeight="1" thickBot="1" x14ac:dyDescent="0.3">
      <c r="B5" s="22" t="s">
        <v>17</v>
      </c>
      <c r="C5" s="24"/>
      <c r="D5" s="24"/>
      <c r="E5" s="24"/>
      <c r="G5" s="23"/>
      <c r="H5" s="23"/>
      <c r="I5" s="23"/>
      <c r="J5" s="23"/>
      <c r="K5" s="23"/>
      <c r="L5" s="26" t="s">
        <v>25</v>
      </c>
      <c r="M5" s="22"/>
      <c r="N5" s="73"/>
      <c r="O5" s="23"/>
      <c r="P5" s="23"/>
      <c r="Q5" s="22" t="s">
        <v>19</v>
      </c>
      <c r="R5" s="25"/>
      <c r="S5" s="25"/>
      <c r="T5" s="25"/>
      <c r="U5" s="25"/>
    </row>
    <row r="6" spans="2:22" ht="18" customHeight="1" x14ac:dyDescent="0.2">
      <c r="B6" s="367">
        <v>1</v>
      </c>
      <c r="C6" s="334" t="s">
        <v>176</v>
      </c>
      <c r="D6" s="334"/>
      <c r="E6" s="309" t="s">
        <v>7</v>
      </c>
      <c r="F6" s="423">
        <f>21*95</f>
        <v>1995</v>
      </c>
      <c r="G6" s="367">
        <f>+B15+1</f>
        <v>11</v>
      </c>
      <c r="H6" s="334" t="s">
        <v>191</v>
      </c>
      <c r="I6" s="334"/>
      <c r="J6" s="309" t="s">
        <v>7</v>
      </c>
      <c r="K6" s="423">
        <f>67*91</f>
        <v>6097</v>
      </c>
      <c r="L6" s="59"/>
      <c r="M6" s="367">
        <v>21</v>
      </c>
      <c r="N6" s="474" t="s">
        <v>236</v>
      </c>
      <c r="O6" s="474"/>
      <c r="P6" s="309" t="s">
        <v>7</v>
      </c>
      <c r="Q6" s="463">
        <v>45.095744680851062</v>
      </c>
      <c r="R6" s="367">
        <v>31</v>
      </c>
      <c r="S6" s="474" t="s">
        <v>246</v>
      </c>
      <c r="T6" s="474"/>
      <c r="U6" s="309" t="s">
        <v>7</v>
      </c>
      <c r="V6" s="157">
        <v>58</v>
      </c>
    </row>
    <row r="7" spans="2:22" ht="18" customHeight="1" x14ac:dyDescent="0.2">
      <c r="B7" s="364">
        <f t="shared" ref="B7:B15" si="0">B6+1</f>
        <v>2</v>
      </c>
      <c r="C7" s="335" t="s">
        <v>177</v>
      </c>
      <c r="D7" s="335"/>
      <c r="E7" s="310" t="s">
        <v>7</v>
      </c>
      <c r="F7" s="424">
        <f>63*54</f>
        <v>3402</v>
      </c>
      <c r="G7" s="364">
        <f t="shared" ref="G7:G15" si="1">G6+1</f>
        <v>12</v>
      </c>
      <c r="H7" s="335" t="s">
        <v>192</v>
      </c>
      <c r="I7" s="335"/>
      <c r="J7" s="310" t="s">
        <v>7</v>
      </c>
      <c r="K7" s="424">
        <f>84*32</f>
        <v>2688</v>
      </c>
      <c r="L7" s="59"/>
      <c r="M7" s="364">
        <f t="shared" ref="M7:M15" si="2">M6+1</f>
        <v>22</v>
      </c>
      <c r="N7" s="475" t="s">
        <v>237</v>
      </c>
      <c r="O7" s="475"/>
      <c r="P7" s="310" t="s">
        <v>7</v>
      </c>
      <c r="Q7" s="464">
        <v>96</v>
      </c>
      <c r="R7" s="364">
        <f t="shared" ref="R7:R15" si="3">R6+1</f>
        <v>32</v>
      </c>
      <c r="S7" s="475" t="s">
        <v>247</v>
      </c>
      <c r="T7" s="475"/>
      <c r="U7" s="310" t="s">
        <v>7</v>
      </c>
      <c r="V7" s="158">
        <v>85</v>
      </c>
    </row>
    <row r="8" spans="2:22" ht="18" customHeight="1" x14ac:dyDescent="0.2">
      <c r="B8" s="364">
        <f t="shared" si="0"/>
        <v>3</v>
      </c>
      <c r="C8" s="335" t="s">
        <v>178</v>
      </c>
      <c r="D8" s="335"/>
      <c r="E8" s="310" t="s">
        <v>7</v>
      </c>
      <c r="F8" s="424">
        <f>39*81</f>
        <v>3159</v>
      </c>
      <c r="G8" s="434">
        <f t="shared" si="1"/>
        <v>13</v>
      </c>
      <c r="H8" s="335" t="s">
        <v>193</v>
      </c>
      <c r="I8" s="335"/>
      <c r="J8" s="310" t="s">
        <v>7</v>
      </c>
      <c r="K8" s="424">
        <f>54*70</f>
        <v>3780</v>
      </c>
      <c r="L8" s="59"/>
      <c r="M8" s="364">
        <f t="shared" si="2"/>
        <v>23</v>
      </c>
      <c r="N8" s="475" t="s">
        <v>238</v>
      </c>
      <c r="O8" s="475"/>
      <c r="P8" s="310" t="s">
        <v>7</v>
      </c>
      <c r="Q8" s="464">
        <v>41</v>
      </c>
      <c r="R8" s="364">
        <f t="shared" si="3"/>
        <v>33</v>
      </c>
      <c r="S8" s="475" t="s">
        <v>248</v>
      </c>
      <c r="T8" s="475"/>
      <c r="U8" s="310" t="s">
        <v>7</v>
      </c>
      <c r="V8" s="158">
        <v>84</v>
      </c>
    </row>
    <row r="9" spans="2:22" ht="18" customHeight="1" x14ac:dyDescent="0.2">
      <c r="B9" s="364">
        <f t="shared" si="0"/>
        <v>4</v>
      </c>
      <c r="C9" s="335" t="s">
        <v>179</v>
      </c>
      <c r="D9" s="435"/>
      <c r="E9" s="310" t="s">
        <v>7</v>
      </c>
      <c r="F9" s="424">
        <f>35*63</f>
        <v>2205</v>
      </c>
      <c r="G9" s="364">
        <f t="shared" si="1"/>
        <v>14</v>
      </c>
      <c r="H9" s="435" t="s">
        <v>194</v>
      </c>
      <c r="I9" s="435"/>
      <c r="J9" s="64" t="s">
        <v>7</v>
      </c>
      <c r="K9" s="425">
        <f>85*59</f>
        <v>5015</v>
      </c>
      <c r="L9" s="59"/>
      <c r="M9" s="364">
        <f t="shared" si="2"/>
        <v>24</v>
      </c>
      <c r="N9" s="475" t="s">
        <v>239</v>
      </c>
      <c r="O9" s="475"/>
      <c r="P9" s="310" t="s">
        <v>7</v>
      </c>
      <c r="Q9" s="464">
        <v>57</v>
      </c>
      <c r="R9" s="364">
        <f t="shared" si="3"/>
        <v>34</v>
      </c>
      <c r="S9" s="475" t="s">
        <v>249</v>
      </c>
      <c r="T9" s="475"/>
      <c r="U9" s="310" t="s">
        <v>7</v>
      </c>
      <c r="V9" s="158">
        <v>69</v>
      </c>
    </row>
    <row r="10" spans="2:22" ht="18" customHeight="1" x14ac:dyDescent="0.2">
      <c r="B10" s="364">
        <f t="shared" si="0"/>
        <v>5</v>
      </c>
      <c r="C10" s="335" t="s">
        <v>180</v>
      </c>
      <c r="D10" s="335"/>
      <c r="E10" s="310" t="s">
        <v>7</v>
      </c>
      <c r="F10" s="424">
        <f>55*87</f>
        <v>4785</v>
      </c>
      <c r="G10" s="364">
        <f t="shared" si="1"/>
        <v>15</v>
      </c>
      <c r="H10" s="335" t="s">
        <v>195</v>
      </c>
      <c r="I10" s="335"/>
      <c r="J10" s="310" t="s">
        <v>7</v>
      </c>
      <c r="K10" s="424">
        <f>74*43</f>
        <v>3182</v>
      </c>
      <c r="L10" s="59"/>
      <c r="M10" s="364">
        <f t="shared" si="2"/>
        <v>25</v>
      </c>
      <c r="N10" s="475" t="s">
        <v>240</v>
      </c>
      <c r="O10" s="475"/>
      <c r="P10" s="310" t="s">
        <v>7</v>
      </c>
      <c r="Q10" s="464">
        <v>84</v>
      </c>
      <c r="R10" s="364">
        <f t="shared" si="3"/>
        <v>35</v>
      </c>
      <c r="S10" s="475" t="s">
        <v>250</v>
      </c>
      <c r="T10" s="475"/>
      <c r="U10" s="310" t="s">
        <v>7</v>
      </c>
      <c r="V10" s="158">
        <v>57</v>
      </c>
    </row>
    <row r="11" spans="2:22" ht="18" customHeight="1" x14ac:dyDescent="0.2">
      <c r="B11" s="364">
        <f t="shared" si="0"/>
        <v>6</v>
      </c>
      <c r="C11" s="335" t="s">
        <v>181</v>
      </c>
      <c r="D11" s="335"/>
      <c r="E11" s="310" t="s">
        <v>7</v>
      </c>
      <c r="F11" s="424">
        <f>50*72</f>
        <v>3600</v>
      </c>
      <c r="G11" s="364">
        <f t="shared" si="1"/>
        <v>16</v>
      </c>
      <c r="H11" s="335" t="s">
        <v>196</v>
      </c>
      <c r="I11" s="335"/>
      <c r="J11" s="310" t="s">
        <v>7</v>
      </c>
      <c r="K11" s="424">
        <f>92*36</f>
        <v>3312</v>
      </c>
      <c r="L11" s="59"/>
      <c r="M11" s="364">
        <f t="shared" si="2"/>
        <v>26</v>
      </c>
      <c r="N11" s="475" t="s">
        <v>241</v>
      </c>
      <c r="O11" s="475"/>
      <c r="P11" s="310" t="s">
        <v>7</v>
      </c>
      <c r="Q11" s="464">
        <v>84</v>
      </c>
      <c r="R11" s="364">
        <f t="shared" si="3"/>
        <v>36</v>
      </c>
      <c r="S11" s="475" t="s">
        <v>251</v>
      </c>
      <c r="T11" s="475"/>
      <c r="U11" s="310" t="s">
        <v>7</v>
      </c>
      <c r="V11" s="158">
        <v>59</v>
      </c>
    </row>
    <row r="12" spans="2:22" ht="18" customHeight="1" x14ac:dyDescent="0.2">
      <c r="B12" s="364">
        <f t="shared" si="0"/>
        <v>7</v>
      </c>
      <c r="C12" s="335" t="s">
        <v>182</v>
      </c>
      <c r="D12" s="335"/>
      <c r="E12" s="310" t="s">
        <v>7</v>
      </c>
      <c r="F12" s="424">
        <f>42*37</f>
        <v>1554</v>
      </c>
      <c r="G12" s="364">
        <f t="shared" si="1"/>
        <v>17</v>
      </c>
      <c r="H12" s="335" t="s">
        <v>197</v>
      </c>
      <c r="I12" s="335"/>
      <c r="J12" s="310" t="s">
        <v>7</v>
      </c>
      <c r="K12" s="424">
        <f>41*75</f>
        <v>3075</v>
      </c>
      <c r="L12" s="59"/>
      <c r="M12" s="364">
        <f t="shared" si="2"/>
        <v>27</v>
      </c>
      <c r="N12" s="475" t="s">
        <v>242</v>
      </c>
      <c r="O12" s="475"/>
      <c r="P12" s="310" t="s">
        <v>7</v>
      </c>
      <c r="Q12" s="464">
        <v>74</v>
      </c>
      <c r="R12" s="364">
        <f t="shared" si="3"/>
        <v>37</v>
      </c>
      <c r="S12" s="475" t="s">
        <v>252</v>
      </c>
      <c r="T12" s="475"/>
      <c r="U12" s="310" t="s">
        <v>7</v>
      </c>
      <c r="V12" s="158">
        <v>99</v>
      </c>
    </row>
    <row r="13" spans="2:22" ht="18" customHeight="1" x14ac:dyDescent="0.2">
      <c r="B13" s="364">
        <f t="shared" si="0"/>
        <v>8</v>
      </c>
      <c r="C13" s="335" t="s">
        <v>183</v>
      </c>
      <c r="D13" s="335"/>
      <c r="E13" s="310" t="s">
        <v>7</v>
      </c>
      <c r="F13" s="424">
        <f>68*25</f>
        <v>1700</v>
      </c>
      <c r="G13" s="364">
        <f t="shared" si="1"/>
        <v>18</v>
      </c>
      <c r="H13" s="335" t="s">
        <v>198</v>
      </c>
      <c r="I13" s="335"/>
      <c r="J13" s="310" t="s">
        <v>7</v>
      </c>
      <c r="K13" s="424">
        <f>81*97</f>
        <v>7857</v>
      </c>
      <c r="L13" s="59"/>
      <c r="M13" s="364">
        <f t="shared" si="2"/>
        <v>28</v>
      </c>
      <c r="N13" s="475" t="s">
        <v>243</v>
      </c>
      <c r="O13" s="475"/>
      <c r="P13" s="310" t="s">
        <v>7</v>
      </c>
      <c r="Q13" s="464">
        <v>84</v>
      </c>
      <c r="R13" s="364">
        <f t="shared" si="3"/>
        <v>38</v>
      </c>
      <c r="S13" s="475" t="s">
        <v>253</v>
      </c>
      <c r="T13" s="475"/>
      <c r="U13" s="310" t="s">
        <v>7</v>
      </c>
      <c r="V13" s="158">
        <v>62</v>
      </c>
    </row>
    <row r="14" spans="2:22" ht="18" customHeight="1" x14ac:dyDescent="0.2">
      <c r="B14" s="364">
        <f t="shared" si="0"/>
        <v>9</v>
      </c>
      <c r="C14" s="335" t="s">
        <v>184</v>
      </c>
      <c r="D14" s="335"/>
      <c r="E14" s="310" t="s">
        <v>7</v>
      </c>
      <c r="F14" s="424">
        <f>56*38</f>
        <v>2128</v>
      </c>
      <c r="G14" s="364">
        <f t="shared" si="1"/>
        <v>19</v>
      </c>
      <c r="H14" s="335" t="s">
        <v>199</v>
      </c>
      <c r="I14" s="335"/>
      <c r="J14" s="310" t="s">
        <v>7</v>
      </c>
      <c r="K14" s="424">
        <f>62*89</f>
        <v>5518</v>
      </c>
      <c r="L14" s="59"/>
      <c r="M14" s="364">
        <f t="shared" si="2"/>
        <v>29</v>
      </c>
      <c r="N14" s="475" t="s">
        <v>244</v>
      </c>
      <c r="O14" s="475"/>
      <c r="P14" s="310" t="s">
        <v>7</v>
      </c>
      <c r="Q14" s="464">
        <v>71.261904761904759</v>
      </c>
      <c r="R14" s="364">
        <f t="shared" si="3"/>
        <v>39</v>
      </c>
      <c r="S14" s="475" t="s">
        <v>254</v>
      </c>
      <c r="T14" s="475"/>
      <c r="U14" s="310" t="s">
        <v>7</v>
      </c>
      <c r="V14" s="158">
        <v>34</v>
      </c>
    </row>
    <row r="15" spans="2:22" ht="18" customHeight="1" thickBot="1" x14ac:dyDescent="0.25">
      <c r="B15" s="366">
        <f t="shared" si="0"/>
        <v>10</v>
      </c>
      <c r="C15" s="436" t="s">
        <v>185</v>
      </c>
      <c r="D15" s="437"/>
      <c r="E15" s="169" t="s">
        <v>7</v>
      </c>
      <c r="F15" s="426">
        <f>87*81</f>
        <v>7047</v>
      </c>
      <c r="G15" s="366">
        <f t="shared" si="1"/>
        <v>20</v>
      </c>
      <c r="H15" s="437" t="s">
        <v>200</v>
      </c>
      <c r="I15" s="437"/>
      <c r="J15" s="169" t="s">
        <v>7</v>
      </c>
      <c r="K15" s="426">
        <f>82*54</f>
        <v>4428</v>
      </c>
      <c r="L15" s="59"/>
      <c r="M15" s="366">
        <f t="shared" si="2"/>
        <v>30</v>
      </c>
      <c r="N15" s="476" t="s">
        <v>245</v>
      </c>
      <c r="O15" s="476"/>
      <c r="P15" s="169" t="s">
        <v>7</v>
      </c>
      <c r="Q15" s="465">
        <v>98</v>
      </c>
      <c r="R15" s="366">
        <f t="shared" si="3"/>
        <v>40</v>
      </c>
      <c r="S15" s="476" t="s">
        <v>255</v>
      </c>
      <c r="T15" s="476"/>
      <c r="U15" s="169" t="s">
        <v>7</v>
      </c>
      <c r="V15" s="159">
        <v>88</v>
      </c>
    </row>
    <row r="16" spans="2:22" ht="22" thickBot="1" x14ac:dyDescent="0.25">
      <c r="B16" s="22" t="s">
        <v>18</v>
      </c>
      <c r="C16" s="43"/>
      <c r="D16" s="43"/>
      <c r="E16" s="43"/>
      <c r="F16" s="44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6"/>
      <c r="T16" s="46"/>
      <c r="U16" s="46"/>
      <c r="V16" s="45"/>
    </row>
    <row r="17" spans="2:23" ht="16" x14ac:dyDescent="0.2">
      <c r="B17" s="438" t="s">
        <v>2</v>
      </c>
      <c r="C17" s="11">
        <v>41</v>
      </c>
      <c r="D17" s="12">
        <f>+C17+1</f>
        <v>42</v>
      </c>
      <c r="E17" s="12">
        <f t="shared" ref="E17:V17" si="4">+D17+1</f>
        <v>43</v>
      </c>
      <c r="F17" s="12">
        <f t="shared" si="4"/>
        <v>44</v>
      </c>
      <c r="G17" s="12">
        <f t="shared" si="4"/>
        <v>45</v>
      </c>
      <c r="H17" s="12">
        <f t="shared" si="4"/>
        <v>46</v>
      </c>
      <c r="I17" s="12">
        <f t="shared" si="4"/>
        <v>47</v>
      </c>
      <c r="J17" s="12">
        <f t="shared" si="4"/>
        <v>48</v>
      </c>
      <c r="K17" s="12">
        <f t="shared" si="4"/>
        <v>49</v>
      </c>
      <c r="L17" s="439">
        <f t="shared" si="4"/>
        <v>50</v>
      </c>
      <c r="M17" s="12">
        <f t="shared" si="4"/>
        <v>51</v>
      </c>
      <c r="N17" s="12">
        <f t="shared" si="4"/>
        <v>52</v>
      </c>
      <c r="O17" s="12">
        <f t="shared" si="4"/>
        <v>53</v>
      </c>
      <c r="P17" s="12">
        <f t="shared" si="4"/>
        <v>54</v>
      </c>
      <c r="Q17" s="12">
        <f t="shared" si="4"/>
        <v>55</v>
      </c>
      <c r="R17" s="12">
        <f t="shared" si="4"/>
        <v>56</v>
      </c>
      <c r="S17" s="12">
        <f t="shared" si="4"/>
        <v>57</v>
      </c>
      <c r="T17" s="12">
        <f t="shared" si="4"/>
        <v>58</v>
      </c>
      <c r="U17" s="12">
        <f t="shared" si="4"/>
        <v>59</v>
      </c>
      <c r="V17" s="12">
        <f t="shared" si="4"/>
        <v>60</v>
      </c>
    </row>
    <row r="18" spans="2:23" ht="16" x14ac:dyDescent="0.2">
      <c r="B18" s="88">
        <v>1</v>
      </c>
      <c r="C18" s="440">
        <v>1.78</v>
      </c>
      <c r="D18" s="441">
        <v>0.56999999999999995</v>
      </c>
      <c r="E18" s="442">
        <v>3.41</v>
      </c>
      <c r="F18" s="441">
        <v>4.01</v>
      </c>
      <c r="G18" s="443">
        <v>1.55</v>
      </c>
      <c r="H18" s="444">
        <v>7.21</v>
      </c>
      <c r="I18" s="442">
        <v>8.1300000000000008</v>
      </c>
      <c r="J18" s="442">
        <v>0.31</v>
      </c>
      <c r="K18" s="445">
        <v>7.77</v>
      </c>
      <c r="L18" s="442">
        <v>8.91</v>
      </c>
      <c r="M18" s="441">
        <v>2.57</v>
      </c>
      <c r="N18" s="441">
        <v>6.22</v>
      </c>
      <c r="O18" s="442">
        <v>4.3600000000000003</v>
      </c>
      <c r="P18" s="441">
        <v>4.2300000000000004</v>
      </c>
      <c r="Q18" s="442">
        <v>9.7899999999999991</v>
      </c>
      <c r="R18" s="444">
        <v>4.12</v>
      </c>
      <c r="S18" s="442">
        <v>6.32</v>
      </c>
      <c r="T18" s="442">
        <v>4.01</v>
      </c>
      <c r="U18" s="442">
        <v>5.57</v>
      </c>
      <c r="V18" s="446">
        <v>8.56</v>
      </c>
    </row>
    <row r="19" spans="2:23" ht="16" x14ac:dyDescent="0.2">
      <c r="B19" s="88">
        <v>2</v>
      </c>
      <c r="C19" s="447">
        <v>9.01</v>
      </c>
      <c r="D19" s="448">
        <v>0.62</v>
      </c>
      <c r="E19" s="448">
        <v>6.09</v>
      </c>
      <c r="F19" s="449">
        <v>5.15</v>
      </c>
      <c r="G19" s="450">
        <v>3.54</v>
      </c>
      <c r="H19" s="448">
        <v>0.52</v>
      </c>
      <c r="I19" s="448">
        <v>4.07</v>
      </c>
      <c r="J19" s="448">
        <v>0.8</v>
      </c>
      <c r="K19" s="451">
        <v>0.36</v>
      </c>
      <c r="L19" s="448">
        <v>4.68</v>
      </c>
      <c r="M19" s="449">
        <v>9.48</v>
      </c>
      <c r="N19" s="448">
        <v>9.57</v>
      </c>
      <c r="O19" s="448">
        <v>2.13</v>
      </c>
      <c r="P19" s="449">
        <v>7.97</v>
      </c>
      <c r="Q19" s="448">
        <v>6.54</v>
      </c>
      <c r="R19" s="448">
        <v>7.97</v>
      </c>
      <c r="S19" s="448">
        <v>2.98</v>
      </c>
      <c r="T19" s="448">
        <v>9.59</v>
      </c>
      <c r="U19" s="448">
        <v>9.64</v>
      </c>
      <c r="V19" s="452">
        <v>9.32</v>
      </c>
      <c r="W19" s="236"/>
    </row>
    <row r="20" spans="2:23" ht="16" x14ac:dyDescent="0.2">
      <c r="B20" s="88">
        <v>3</v>
      </c>
      <c r="C20" s="447">
        <v>0.31</v>
      </c>
      <c r="D20" s="448">
        <v>8.4499999999999993</v>
      </c>
      <c r="E20" s="448">
        <v>0.92</v>
      </c>
      <c r="F20" s="449">
        <v>7.88</v>
      </c>
      <c r="G20" s="450">
        <v>8.99</v>
      </c>
      <c r="H20" s="448">
        <v>0.66</v>
      </c>
      <c r="I20" s="448">
        <v>6.09</v>
      </c>
      <c r="J20" s="448">
        <v>4.1500000000000004</v>
      </c>
      <c r="K20" s="451">
        <v>-0.41</v>
      </c>
      <c r="L20" s="448">
        <v>3.12</v>
      </c>
      <c r="M20" s="449">
        <v>4.1399999999999997</v>
      </c>
      <c r="N20" s="448">
        <v>4.3099999999999996</v>
      </c>
      <c r="O20" s="448">
        <v>6.67</v>
      </c>
      <c r="P20" s="449">
        <v>6.53</v>
      </c>
      <c r="Q20" s="448">
        <v>2.57</v>
      </c>
      <c r="R20" s="448">
        <v>4.3899999999999997</v>
      </c>
      <c r="S20" s="448">
        <v>7.14</v>
      </c>
      <c r="T20" s="448">
        <v>1.33</v>
      </c>
      <c r="U20" s="448">
        <v>8.32</v>
      </c>
      <c r="V20" s="452">
        <v>4.46</v>
      </c>
    </row>
    <row r="21" spans="2:23" ht="16" x14ac:dyDescent="0.2">
      <c r="B21" s="88">
        <v>4</v>
      </c>
      <c r="C21" s="447">
        <v>2.0299999999999998</v>
      </c>
      <c r="D21" s="448">
        <v>-0.33</v>
      </c>
      <c r="E21" s="448">
        <v>-7.13</v>
      </c>
      <c r="F21" s="449">
        <v>-2.34</v>
      </c>
      <c r="G21" s="450">
        <v>7.86</v>
      </c>
      <c r="H21" s="448">
        <v>0.99</v>
      </c>
      <c r="I21" s="448">
        <v>1.9</v>
      </c>
      <c r="J21" s="448">
        <v>0.33</v>
      </c>
      <c r="K21" s="451">
        <v>2.12</v>
      </c>
      <c r="L21" s="448">
        <v>9.0399999999999991</v>
      </c>
      <c r="M21" s="449">
        <v>2.56</v>
      </c>
      <c r="N21" s="448">
        <v>-3.58</v>
      </c>
      <c r="O21" s="448">
        <v>2.85</v>
      </c>
      <c r="P21" s="449">
        <v>-2.54</v>
      </c>
      <c r="Q21" s="448">
        <v>4.58</v>
      </c>
      <c r="R21" s="448">
        <v>7.66</v>
      </c>
      <c r="S21" s="448">
        <v>-2.94</v>
      </c>
      <c r="T21" s="448">
        <v>7.77</v>
      </c>
      <c r="U21" s="448">
        <v>-1.68</v>
      </c>
      <c r="V21" s="452">
        <v>3.31</v>
      </c>
    </row>
    <row r="22" spans="2:23" ht="16" x14ac:dyDescent="0.2">
      <c r="B22" s="88">
        <v>5</v>
      </c>
      <c r="C22" s="447">
        <v>3.1</v>
      </c>
      <c r="D22" s="448">
        <v>0.28999999999999998</v>
      </c>
      <c r="E22" s="448">
        <v>4.0999999999999996</v>
      </c>
      <c r="F22" s="449">
        <v>1.03</v>
      </c>
      <c r="G22" s="450">
        <v>9.08</v>
      </c>
      <c r="H22" s="448">
        <v>6.24</v>
      </c>
      <c r="I22" s="448">
        <v>0.51</v>
      </c>
      <c r="J22" s="448">
        <v>1.22</v>
      </c>
      <c r="K22" s="451">
        <v>-0.2</v>
      </c>
      <c r="L22" s="448">
        <v>2.0299999999999998</v>
      </c>
      <c r="M22" s="449">
        <v>7.41</v>
      </c>
      <c r="N22" s="448">
        <v>7.22</v>
      </c>
      <c r="O22" s="448">
        <v>4.37</v>
      </c>
      <c r="P22" s="449">
        <v>6.58</v>
      </c>
      <c r="Q22" s="448">
        <v>7.86</v>
      </c>
      <c r="R22" s="448">
        <v>6.12</v>
      </c>
      <c r="S22" s="448">
        <v>5.38</v>
      </c>
      <c r="T22" s="448">
        <v>6.83</v>
      </c>
      <c r="U22" s="448">
        <v>3.91</v>
      </c>
      <c r="V22" s="452">
        <v>6</v>
      </c>
    </row>
    <row r="23" spans="2:23" ht="16" x14ac:dyDescent="0.2">
      <c r="B23" s="88">
        <v>6</v>
      </c>
      <c r="C23" s="447">
        <v>4.01</v>
      </c>
      <c r="D23" s="448">
        <v>-6.43</v>
      </c>
      <c r="E23" s="448">
        <v>0.71</v>
      </c>
      <c r="F23" s="448">
        <v>6.55</v>
      </c>
      <c r="G23" s="450">
        <v>3.5</v>
      </c>
      <c r="H23" s="448">
        <v>2.5499999999999998</v>
      </c>
      <c r="I23" s="448">
        <v>-2.56</v>
      </c>
      <c r="J23" s="448">
        <v>4.59</v>
      </c>
      <c r="K23" s="451">
        <v>9.41</v>
      </c>
      <c r="L23" s="448">
        <v>0.1</v>
      </c>
      <c r="M23" s="449">
        <v>6.45</v>
      </c>
      <c r="N23" s="448">
        <v>6.24</v>
      </c>
      <c r="O23" s="448">
        <v>5.31</v>
      </c>
      <c r="P23" s="448">
        <v>-6.04</v>
      </c>
      <c r="Q23" s="448">
        <v>1.49</v>
      </c>
      <c r="R23" s="448">
        <v>7.45</v>
      </c>
      <c r="S23" s="448">
        <v>7.42</v>
      </c>
      <c r="T23" s="448">
        <v>4.24</v>
      </c>
      <c r="U23" s="448">
        <v>-6.12</v>
      </c>
      <c r="V23" s="453">
        <v>4.3099999999999996</v>
      </c>
    </row>
    <row r="24" spans="2:23" ht="16" x14ac:dyDescent="0.2">
      <c r="B24" s="88">
        <v>7</v>
      </c>
      <c r="C24" s="447">
        <v>3.85</v>
      </c>
      <c r="D24" s="448">
        <v>1.0900000000000001</v>
      </c>
      <c r="E24" s="448">
        <v>0.83</v>
      </c>
      <c r="F24" s="448">
        <v>-5.41</v>
      </c>
      <c r="G24" s="450">
        <v>4.12</v>
      </c>
      <c r="H24" s="448">
        <v>0.74</v>
      </c>
      <c r="I24" s="448">
        <v>-3.12</v>
      </c>
      <c r="J24" s="448">
        <v>5.31</v>
      </c>
      <c r="K24" s="451">
        <v>1.08</v>
      </c>
      <c r="L24" s="448">
        <v>6.57</v>
      </c>
      <c r="M24" s="449">
        <v>3.26</v>
      </c>
      <c r="N24" s="448">
        <v>-3.85</v>
      </c>
      <c r="O24" s="448">
        <v>4.3600000000000003</v>
      </c>
      <c r="P24" s="448">
        <v>-6.12</v>
      </c>
      <c r="Q24" s="448">
        <v>5.52</v>
      </c>
      <c r="R24" s="448">
        <v>5.78</v>
      </c>
      <c r="S24" s="448">
        <v>-5.99</v>
      </c>
      <c r="T24" s="448">
        <v>6.67</v>
      </c>
      <c r="U24" s="448">
        <v>5.55</v>
      </c>
      <c r="V24" s="453">
        <v>5.56</v>
      </c>
    </row>
    <row r="25" spans="2:23" ht="16" x14ac:dyDescent="0.2">
      <c r="B25" s="88">
        <v>8</v>
      </c>
      <c r="C25" s="447">
        <v>6.6</v>
      </c>
      <c r="D25" s="448">
        <v>5.55</v>
      </c>
      <c r="E25" s="448">
        <v>5.62</v>
      </c>
      <c r="F25" s="448">
        <v>2.0499999999999998</v>
      </c>
      <c r="G25" s="450">
        <v>5.09</v>
      </c>
      <c r="H25" s="448">
        <v>0.41</v>
      </c>
      <c r="I25" s="448">
        <v>0.4</v>
      </c>
      <c r="J25" s="448">
        <v>0.71</v>
      </c>
      <c r="K25" s="451">
        <v>-6.66</v>
      </c>
      <c r="L25" s="448">
        <v>0.4</v>
      </c>
      <c r="M25" s="449">
        <v>5.19</v>
      </c>
      <c r="N25" s="448">
        <v>6.86</v>
      </c>
      <c r="O25" s="448">
        <v>2.92</v>
      </c>
      <c r="P25" s="448">
        <v>7.64</v>
      </c>
      <c r="Q25" s="448">
        <v>4.99</v>
      </c>
      <c r="R25" s="448">
        <v>4.3600000000000003</v>
      </c>
      <c r="S25" s="448">
        <v>9.9</v>
      </c>
      <c r="T25" s="448">
        <v>6.98</v>
      </c>
      <c r="U25" s="448">
        <v>3.09</v>
      </c>
      <c r="V25" s="453">
        <v>9.4499999999999993</v>
      </c>
    </row>
    <row r="26" spans="2:23" ht="16" x14ac:dyDescent="0.2">
      <c r="B26" s="88">
        <v>9</v>
      </c>
      <c r="C26" s="447">
        <v>5.21</v>
      </c>
      <c r="D26" s="448">
        <v>-0.25</v>
      </c>
      <c r="E26" s="448">
        <v>0.18</v>
      </c>
      <c r="F26" s="448">
        <v>3.16</v>
      </c>
      <c r="G26" s="450">
        <v>8.42</v>
      </c>
      <c r="H26" s="448">
        <v>1.22</v>
      </c>
      <c r="I26" s="448">
        <v>3.16</v>
      </c>
      <c r="J26" s="448">
        <v>3.52</v>
      </c>
      <c r="K26" s="451">
        <v>-2.65</v>
      </c>
      <c r="L26" s="448">
        <v>0.88</v>
      </c>
      <c r="M26" s="449">
        <v>5.32</v>
      </c>
      <c r="N26" s="448">
        <v>-2.1800000000000002</v>
      </c>
      <c r="O26" s="448">
        <v>5.78</v>
      </c>
      <c r="P26" s="448">
        <v>2.15</v>
      </c>
      <c r="Q26" s="448">
        <v>5.03</v>
      </c>
      <c r="R26" s="448">
        <v>3.61</v>
      </c>
      <c r="S26" s="448">
        <v>-6.72</v>
      </c>
      <c r="T26" s="448">
        <v>7.12</v>
      </c>
      <c r="U26" s="448">
        <v>8.67</v>
      </c>
      <c r="V26" s="453">
        <v>7.48</v>
      </c>
    </row>
    <row r="27" spans="2:23" ht="16" x14ac:dyDescent="0.2">
      <c r="B27" s="454">
        <v>10</v>
      </c>
      <c r="C27" s="455">
        <v>1.45</v>
      </c>
      <c r="D27" s="456">
        <v>2.41</v>
      </c>
      <c r="E27" s="456">
        <v>2.0099999999999998</v>
      </c>
      <c r="F27" s="456">
        <v>9.0299999999999994</v>
      </c>
      <c r="G27" s="456">
        <v>2.57</v>
      </c>
      <c r="H27" s="456">
        <v>3.99</v>
      </c>
      <c r="I27" s="456">
        <v>9.44</v>
      </c>
      <c r="J27" s="456">
        <v>4.42</v>
      </c>
      <c r="K27" s="457">
        <v>4.6100000000000003</v>
      </c>
      <c r="L27" s="456">
        <v>2.21</v>
      </c>
      <c r="M27" s="455">
        <v>7.47</v>
      </c>
      <c r="N27" s="456">
        <v>7.53</v>
      </c>
      <c r="O27" s="456">
        <v>9.34</v>
      </c>
      <c r="P27" s="456">
        <v>3.44</v>
      </c>
      <c r="Q27" s="456">
        <v>8.42</v>
      </c>
      <c r="R27" s="456">
        <v>7.89</v>
      </c>
      <c r="S27" s="456">
        <v>8.81</v>
      </c>
      <c r="T27" s="456">
        <v>3.56</v>
      </c>
      <c r="U27" s="456">
        <v>-3.52</v>
      </c>
      <c r="V27" s="458">
        <v>9.51</v>
      </c>
    </row>
    <row r="28" spans="2:23" s="115" customFormat="1" ht="16" thickBot="1" x14ac:dyDescent="0.25">
      <c r="B28" s="459" t="s">
        <v>3</v>
      </c>
      <c r="C28" s="460">
        <f t="shared" ref="C28:V28" si="5">SUM(C18:C27)</f>
        <v>37.350000000000009</v>
      </c>
      <c r="D28" s="461">
        <f t="shared" si="5"/>
        <v>11.969999999999999</v>
      </c>
      <c r="E28" s="461">
        <f t="shared" si="5"/>
        <v>16.740000000000002</v>
      </c>
      <c r="F28" s="461">
        <f t="shared" si="5"/>
        <v>31.11</v>
      </c>
      <c r="G28" s="461">
        <f t="shared" si="5"/>
        <v>54.720000000000006</v>
      </c>
      <c r="H28" s="461">
        <f t="shared" si="5"/>
        <v>24.53</v>
      </c>
      <c r="I28" s="461">
        <f t="shared" si="5"/>
        <v>28.019999999999996</v>
      </c>
      <c r="J28" s="461">
        <f t="shared" si="5"/>
        <v>25.36</v>
      </c>
      <c r="K28" s="461">
        <f t="shared" si="5"/>
        <v>15.430000000000003</v>
      </c>
      <c r="L28" s="462">
        <f t="shared" si="5"/>
        <v>37.940000000000005</v>
      </c>
      <c r="M28" s="461">
        <f t="shared" si="5"/>
        <v>53.849999999999994</v>
      </c>
      <c r="N28" s="461">
        <f t="shared" si="5"/>
        <v>38.339999999999996</v>
      </c>
      <c r="O28" s="461">
        <f t="shared" si="5"/>
        <v>48.09</v>
      </c>
      <c r="P28" s="461">
        <f t="shared" si="5"/>
        <v>23.840000000000003</v>
      </c>
      <c r="Q28" s="461">
        <f t="shared" si="5"/>
        <v>56.79</v>
      </c>
      <c r="R28" s="461">
        <f t="shared" si="5"/>
        <v>59.35</v>
      </c>
      <c r="S28" s="461">
        <f t="shared" si="5"/>
        <v>32.300000000000004</v>
      </c>
      <c r="T28" s="461">
        <f t="shared" si="5"/>
        <v>58.1</v>
      </c>
      <c r="U28" s="461">
        <f t="shared" si="5"/>
        <v>33.43</v>
      </c>
      <c r="V28" s="461">
        <f t="shared" si="5"/>
        <v>67.960000000000008</v>
      </c>
    </row>
  </sheetData>
  <mergeCells count="24">
    <mergeCell ref="N12:O12"/>
    <mergeCell ref="N13:O13"/>
    <mergeCell ref="N14:O14"/>
    <mergeCell ref="N7:O7"/>
    <mergeCell ref="N8:O8"/>
    <mergeCell ref="N9:O9"/>
    <mergeCell ref="N15:O15"/>
    <mergeCell ref="S6:T6"/>
    <mergeCell ref="S7:T7"/>
    <mergeCell ref="S8:T8"/>
    <mergeCell ref="S9:T9"/>
    <mergeCell ref="S10:T10"/>
    <mergeCell ref="S11:T11"/>
    <mergeCell ref="S12:T12"/>
    <mergeCell ref="S13:T13"/>
    <mergeCell ref="S14:T14"/>
    <mergeCell ref="S15:T15"/>
    <mergeCell ref="N10:O10"/>
    <mergeCell ref="N11:O11"/>
    <mergeCell ref="S2:T2"/>
    <mergeCell ref="U2:V2"/>
    <mergeCell ref="U3:V4"/>
    <mergeCell ref="S3:T4"/>
    <mergeCell ref="N6:O6"/>
  </mergeCells>
  <pageMargins left="0" right="0" top="7.874015748031496E-2" bottom="7.874015748031496E-2" header="0.78740157480314965" footer="0.78740157480314965"/>
  <pageSetup paperSize="9" firstPageNumber="0" orientation="landscape" horizontalDpi="4294967293" r:id="rId1"/>
  <headerFooter>
    <oddHeader>&amp;C&amp;"Times New Roman,Regular"&amp;12&amp;A</oddHeader>
    <oddFooter>&amp;C&amp;"Times New Roman,Regular"&amp;12Page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6"/>
  <sheetViews>
    <sheetView workbookViewId="0">
      <selection activeCell="K1" sqref="K1"/>
    </sheetView>
  </sheetViews>
  <sheetFormatPr baseColWidth="10" defaultColWidth="8.83203125" defaultRowHeight="15" x14ac:dyDescent="0.2"/>
  <cols>
    <col min="1" max="1" width="3.6640625" style="31" customWidth="1"/>
    <col min="2" max="2" width="5.33203125" style="31" customWidth="1"/>
    <col min="3" max="3" width="3.1640625" style="31" customWidth="1"/>
    <col min="4" max="4" width="8.6640625" style="31" customWidth="1"/>
    <col min="5" max="5" width="2.6640625" style="31" customWidth="1"/>
    <col min="6" max="6" width="8.6640625" style="31" customWidth="1"/>
    <col min="7" max="7" width="3.6640625" style="31" customWidth="1"/>
    <col min="8" max="8" width="8.6640625" style="31" customWidth="1"/>
    <col min="9" max="9" width="3.6640625" style="31" customWidth="1"/>
    <col min="10" max="10" width="8.6640625" style="31" customWidth="1"/>
    <col min="11" max="11" width="3.6640625" style="31" customWidth="1"/>
    <col min="12" max="12" width="8.6640625" style="31" customWidth="1"/>
    <col min="13" max="13" width="3.33203125" style="31" customWidth="1"/>
    <col min="14" max="14" width="5.1640625" style="31" customWidth="1"/>
    <col min="15" max="15" width="5.1640625" style="264" customWidth="1"/>
    <col min="16" max="16" width="2.5" style="264" customWidth="1"/>
    <col min="17" max="17" width="1.33203125" style="264" customWidth="1"/>
    <col min="18" max="18" width="5.83203125" style="264" customWidth="1"/>
    <col min="19" max="19" width="8.83203125" style="31"/>
    <col min="20" max="20" width="11.83203125" style="31" bestFit="1" customWidth="1"/>
    <col min="21" max="21" width="7" style="31" customWidth="1"/>
    <col min="22" max="22" width="8.1640625" style="31" hidden="1" customWidth="1"/>
    <col min="23" max="23" width="3.83203125" style="31" customWidth="1"/>
    <col min="24" max="16384" width="8.83203125" style="31"/>
  </cols>
  <sheetData>
    <row r="1" spans="1:22" ht="20" customHeight="1" x14ac:dyDescent="0.2">
      <c r="K1" s="237" t="s">
        <v>282</v>
      </c>
      <c r="O1" s="31"/>
      <c r="P1" s="263" t="s">
        <v>264</v>
      </c>
      <c r="Q1" s="31"/>
      <c r="T1" s="263" t="s">
        <v>263</v>
      </c>
      <c r="U1" s="264"/>
      <c r="V1" s="264"/>
    </row>
    <row r="2" spans="1:22" ht="14.5" customHeight="1" x14ac:dyDescent="0.2">
      <c r="A2" s="54"/>
      <c r="B2" s="5"/>
      <c r="C2" s="5"/>
      <c r="D2" s="5"/>
      <c r="E2" s="5"/>
      <c r="G2" s="5"/>
      <c r="H2" s="5"/>
      <c r="I2" s="5"/>
      <c r="J2" s="5"/>
      <c r="K2" s="343" t="s">
        <v>24</v>
      </c>
      <c r="L2" s="5"/>
      <c r="M2" s="5"/>
      <c r="N2" s="5"/>
      <c r="O2" s="5"/>
      <c r="P2" s="483"/>
      <c r="Q2" s="484"/>
      <c r="R2" s="484"/>
      <c r="S2" s="485"/>
      <c r="T2" s="483"/>
      <c r="U2" s="485"/>
      <c r="V2" s="261"/>
    </row>
    <row r="3" spans="1:22" ht="10.5" customHeight="1" x14ac:dyDescent="0.2">
      <c r="A3" s="55"/>
      <c r="B3" s="8"/>
      <c r="C3" s="8"/>
      <c r="D3" s="8"/>
      <c r="E3" s="8"/>
      <c r="G3" s="20"/>
      <c r="H3" s="20"/>
      <c r="I3" s="20"/>
      <c r="J3" s="5"/>
      <c r="L3" s="21"/>
      <c r="M3" s="21"/>
      <c r="N3" s="21"/>
      <c r="O3" s="21"/>
      <c r="P3" s="486"/>
      <c r="Q3" s="487"/>
      <c r="R3" s="487"/>
      <c r="S3" s="488"/>
      <c r="T3" s="486"/>
      <c r="U3" s="488"/>
      <c r="V3" s="262"/>
    </row>
    <row r="4" spans="1:22" ht="20" customHeight="1" x14ac:dyDescent="0.25">
      <c r="B4" s="7" t="s">
        <v>18</v>
      </c>
      <c r="C4" s="24"/>
      <c r="D4" s="24"/>
      <c r="F4" s="23"/>
      <c r="G4" s="23"/>
      <c r="H4" s="23"/>
      <c r="I4" s="23"/>
      <c r="J4" s="23"/>
      <c r="L4" s="22"/>
      <c r="M4" s="73"/>
      <c r="N4" s="23"/>
      <c r="O4" s="23"/>
      <c r="P4" s="31"/>
      <c r="Q4" s="25"/>
      <c r="R4" s="26" t="s">
        <v>262</v>
      </c>
      <c r="S4" s="25"/>
      <c r="T4" s="25"/>
      <c r="U4" s="25"/>
    </row>
    <row r="5" spans="1:22" ht="18" customHeight="1" x14ac:dyDescent="0.2">
      <c r="B5" s="265" t="s">
        <v>257</v>
      </c>
      <c r="C5" s="266"/>
      <c r="D5" s="267">
        <v>1</v>
      </c>
      <c r="E5" s="340"/>
      <c r="F5" s="336">
        <v>2</v>
      </c>
      <c r="G5" s="340"/>
      <c r="H5" s="336">
        <v>3</v>
      </c>
      <c r="I5" s="340"/>
      <c r="J5" s="336">
        <v>4</v>
      </c>
      <c r="K5" s="337"/>
      <c r="L5" s="336">
        <v>5</v>
      </c>
      <c r="N5" s="22" t="s">
        <v>17</v>
      </c>
    </row>
    <row r="6" spans="1:22" ht="18" customHeight="1" x14ac:dyDescent="0.2">
      <c r="B6" s="269"/>
      <c r="C6" s="338" t="s">
        <v>258</v>
      </c>
      <c r="D6" s="91">
        <v>9.26</v>
      </c>
      <c r="E6" s="291" t="s">
        <v>258</v>
      </c>
      <c r="F6" s="91">
        <v>9.33</v>
      </c>
      <c r="G6" s="338" t="s">
        <v>258</v>
      </c>
      <c r="H6" s="91">
        <v>4.01</v>
      </c>
      <c r="I6" s="338" t="s">
        <v>258</v>
      </c>
      <c r="J6" s="91">
        <v>9.94</v>
      </c>
      <c r="K6" s="338" t="s">
        <v>258</v>
      </c>
      <c r="L6" s="91">
        <v>8.85</v>
      </c>
      <c r="N6" s="275">
        <v>1</v>
      </c>
      <c r="O6" s="276">
        <v>919</v>
      </c>
      <c r="P6" s="277" t="s">
        <v>259</v>
      </c>
      <c r="Q6" s="482">
        <v>49</v>
      </c>
      <c r="R6" s="482"/>
      <c r="S6" s="278" t="s">
        <v>261</v>
      </c>
      <c r="T6" s="257">
        <f t="shared" ref="T6:T15" si="0">O6*Q6</f>
        <v>45031</v>
      </c>
      <c r="U6" s="279"/>
      <c r="V6" s="280">
        <f t="shared" ref="V6:V15" si="1">O6*Q6</f>
        <v>45031</v>
      </c>
    </row>
    <row r="7" spans="1:22" ht="18" customHeight="1" x14ac:dyDescent="0.2">
      <c r="B7" s="269"/>
      <c r="C7" s="272"/>
      <c r="D7" s="92">
        <v>7.99</v>
      </c>
      <c r="E7" s="272"/>
      <c r="F7" s="92">
        <v>5.38</v>
      </c>
      <c r="G7" s="272"/>
      <c r="H7" s="92">
        <v>5.95</v>
      </c>
      <c r="I7" s="272"/>
      <c r="J7" s="92">
        <v>8.3800000000000008</v>
      </c>
      <c r="K7" s="272"/>
      <c r="L7" s="92">
        <v>1.94</v>
      </c>
      <c r="N7" s="282">
        <v>2</v>
      </c>
      <c r="O7" s="311">
        <v>874</v>
      </c>
      <c r="P7" s="284" t="s">
        <v>259</v>
      </c>
      <c r="Q7" s="482">
        <v>84</v>
      </c>
      <c r="R7" s="482"/>
      <c r="S7" s="285" t="s">
        <v>261</v>
      </c>
      <c r="T7" s="257">
        <f t="shared" si="0"/>
        <v>73416</v>
      </c>
      <c r="U7" s="286"/>
      <c r="V7" s="280">
        <f t="shared" si="1"/>
        <v>73416</v>
      </c>
    </row>
    <row r="8" spans="1:22" ht="18" customHeight="1" x14ac:dyDescent="0.2">
      <c r="B8" s="269"/>
      <c r="C8" s="272"/>
      <c r="D8" s="92">
        <v>2.34</v>
      </c>
      <c r="E8" s="272"/>
      <c r="F8" s="92">
        <v>2.41</v>
      </c>
      <c r="G8" s="272"/>
      <c r="H8" s="92">
        <v>4.34</v>
      </c>
      <c r="I8" s="272"/>
      <c r="J8" s="92">
        <v>3.53</v>
      </c>
      <c r="K8" s="272"/>
      <c r="L8" s="92">
        <v>1.79</v>
      </c>
      <c r="N8" s="287">
        <v>3</v>
      </c>
      <c r="O8" s="288">
        <v>19</v>
      </c>
      <c r="P8" s="277" t="s">
        <v>259</v>
      </c>
      <c r="Q8" s="482">
        <v>263</v>
      </c>
      <c r="R8" s="482"/>
      <c r="S8" s="281" t="s">
        <v>261</v>
      </c>
      <c r="T8" s="257">
        <f t="shared" si="0"/>
        <v>4997</v>
      </c>
      <c r="U8" s="289"/>
      <c r="V8" s="280">
        <f t="shared" si="1"/>
        <v>4997</v>
      </c>
    </row>
    <row r="9" spans="1:22" ht="18" customHeight="1" x14ac:dyDescent="0.2">
      <c r="B9" s="269"/>
      <c r="C9" s="272"/>
      <c r="D9" s="92">
        <v>8.76</v>
      </c>
      <c r="E9" s="272"/>
      <c r="F9" s="92">
        <v>-4.29</v>
      </c>
      <c r="G9" s="272"/>
      <c r="H9" s="92">
        <v>8.68</v>
      </c>
      <c r="I9" s="272"/>
      <c r="J9" s="92">
        <v>-1.68</v>
      </c>
      <c r="K9" s="272"/>
      <c r="L9" s="92">
        <v>6.27</v>
      </c>
      <c r="N9" s="282">
        <v>4</v>
      </c>
      <c r="O9" s="311">
        <v>935</v>
      </c>
      <c r="P9" s="284" t="s">
        <v>259</v>
      </c>
      <c r="Q9" s="482">
        <v>63</v>
      </c>
      <c r="R9" s="482"/>
      <c r="S9" s="285" t="s">
        <v>261</v>
      </c>
      <c r="T9" s="258">
        <f t="shared" si="0"/>
        <v>58905</v>
      </c>
      <c r="U9" s="286"/>
      <c r="V9" s="280">
        <f t="shared" si="1"/>
        <v>58905</v>
      </c>
    </row>
    <row r="10" spans="1:22" ht="18" customHeight="1" x14ac:dyDescent="0.2">
      <c r="B10" s="287">
        <v>1</v>
      </c>
      <c r="C10" s="272"/>
      <c r="D10" s="92">
        <v>2.15</v>
      </c>
      <c r="E10" s="272"/>
      <c r="F10" s="92">
        <v>7.21</v>
      </c>
      <c r="G10" s="272"/>
      <c r="H10" s="92">
        <v>5.89</v>
      </c>
      <c r="I10" s="272"/>
      <c r="J10" s="92">
        <v>9.32</v>
      </c>
      <c r="K10" s="272"/>
      <c r="L10" s="92">
        <v>7.14</v>
      </c>
      <c r="N10" s="287">
        <v>5</v>
      </c>
      <c r="O10" s="290">
        <v>87</v>
      </c>
      <c r="P10" s="277" t="s">
        <v>259</v>
      </c>
      <c r="Q10" s="482">
        <v>544</v>
      </c>
      <c r="R10" s="482"/>
      <c r="S10" s="281" t="s">
        <v>261</v>
      </c>
      <c r="T10" s="251">
        <f t="shared" si="0"/>
        <v>47328</v>
      </c>
      <c r="U10" s="289"/>
      <c r="V10" s="280">
        <f t="shared" si="1"/>
        <v>47328</v>
      </c>
    </row>
    <row r="11" spans="1:22" ht="18" customHeight="1" x14ac:dyDescent="0.2">
      <c r="B11" s="269"/>
      <c r="C11" s="272"/>
      <c r="D11" s="92">
        <v>7.96</v>
      </c>
      <c r="E11" s="272"/>
      <c r="F11" s="92">
        <v>3.86</v>
      </c>
      <c r="G11" s="272"/>
      <c r="H11" s="92">
        <v>7.26</v>
      </c>
      <c r="I11" s="272"/>
      <c r="J11" s="92">
        <v>-6.12</v>
      </c>
      <c r="K11" s="272"/>
      <c r="L11" s="92">
        <v>4.99</v>
      </c>
      <c r="N11" s="282">
        <v>6</v>
      </c>
      <c r="O11" s="311">
        <v>590</v>
      </c>
      <c r="P11" s="284" t="s">
        <v>259</v>
      </c>
      <c r="Q11" s="482">
        <v>42</v>
      </c>
      <c r="R11" s="482"/>
      <c r="S11" s="285" t="s">
        <v>261</v>
      </c>
      <c r="T11" s="258">
        <f t="shared" si="0"/>
        <v>24780</v>
      </c>
      <c r="U11" s="286"/>
      <c r="V11" s="280">
        <f t="shared" si="1"/>
        <v>24780</v>
      </c>
    </row>
    <row r="12" spans="1:22" ht="18" customHeight="1" x14ac:dyDescent="0.2">
      <c r="B12" s="269"/>
      <c r="C12" s="272"/>
      <c r="D12" s="92">
        <v>3.41</v>
      </c>
      <c r="E12" s="272"/>
      <c r="F12" s="92">
        <v>-5.99</v>
      </c>
      <c r="G12" s="272"/>
      <c r="H12" s="92">
        <v>9.81</v>
      </c>
      <c r="I12" s="272"/>
      <c r="J12" s="92">
        <v>9.2900000000000009</v>
      </c>
      <c r="K12" s="272"/>
      <c r="L12" s="92">
        <v>1.53</v>
      </c>
      <c r="N12" s="282">
        <v>7</v>
      </c>
      <c r="O12" s="311">
        <v>471</v>
      </c>
      <c r="P12" s="277" t="s">
        <v>259</v>
      </c>
      <c r="Q12" s="482">
        <v>63</v>
      </c>
      <c r="R12" s="482"/>
      <c r="S12" s="285" t="s">
        <v>261</v>
      </c>
      <c r="T12" s="257">
        <f t="shared" si="0"/>
        <v>29673</v>
      </c>
      <c r="U12" s="286"/>
      <c r="V12" s="280">
        <f t="shared" si="1"/>
        <v>29673</v>
      </c>
    </row>
    <row r="13" spans="1:22" ht="18" customHeight="1" x14ac:dyDescent="0.2">
      <c r="B13" s="269"/>
      <c r="C13" s="272"/>
      <c r="D13" s="92">
        <v>9.83</v>
      </c>
      <c r="E13" s="272"/>
      <c r="F13" s="92">
        <v>5.51</v>
      </c>
      <c r="G13" s="272"/>
      <c r="H13" s="92">
        <v>6.46</v>
      </c>
      <c r="I13" s="272"/>
      <c r="J13" s="92">
        <v>3.99</v>
      </c>
      <c r="K13" s="272"/>
      <c r="L13" s="92">
        <v>2.57</v>
      </c>
      <c r="N13" s="282">
        <v>8</v>
      </c>
      <c r="O13" s="311">
        <v>62</v>
      </c>
      <c r="P13" s="284" t="s">
        <v>259</v>
      </c>
      <c r="Q13" s="482">
        <v>816</v>
      </c>
      <c r="R13" s="482"/>
      <c r="S13" s="285" t="s">
        <v>261</v>
      </c>
      <c r="T13" s="258">
        <f t="shared" si="0"/>
        <v>50592</v>
      </c>
      <c r="U13" s="286"/>
      <c r="V13" s="280">
        <f t="shared" si="1"/>
        <v>50592</v>
      </c>
    </row>
    <row r="14" spans="1:22" ht="18" customHeight="1" x14ac:dyDescent="0.2">
      <c r="B14" s="269"/>
      <c r="C14" s="272"/>
      <c r="D14" s="92">
        <v>9.9499999999999993</v>
      </c>
      <c r="E14" s="272"/>
      <c r="F14" s="92">
        <v>-7.62</v>
      </c>
      <c r="G14" s="272"/>
      <c r="H14" s="92">
        <v>4.42</v>
      </c>
      <c r="I14" s="272"/>
      <c r="J14" s="92">
        <v>6.8</v>
      </c>
      <c r="K14" s="272"/>
      <c r="L14" s="92">
        <v>6.32</v>
      </c>
      <c r="N14" s="287">
        <v>9</v>
      </c>
      <c r="O14" s="290">
        <v>563</v>
      </c>
      <c r="P14" s="277" t="s">
        <v>259</v>
      </c>
      <c r="Q14" s="482">
        <v>28</v>
      </c>
      <c r="R14" s="482"/>
      <c r="S14" s="281" t="s">
        <v>261</v>
      </c>
      <c r="T14" s="251">
        <f t="shared" si="0"/>
        <v>15764</v>
      </c>
      <c r="U14" s="289"/>
      <c r="V14" s="280">
        <f t="shared" si="1"/>
        <v>15764</v>
      </c>
    </row>
    <row r="15" spans="1:22" ht="18" customHeight="1" x14ac:dyDescent="0.2">
      <c r="B15" s="269"/>
      <c r="C15" s="293"/>
      <c r="D15" s="339">
        <v>8.52</v>
      </c>
      <c r="E15" s="293"/>
      <c r="F15" s="339">
        <v>8.1199999999999992</v>
      </c>
      <c r="G15" s="293"/>
      <c r="H15" s="339">
        <v>9.58</v>
      </c>
      <c r="I15" s="293"/>
      <c r="J15" s="339">
        <v>-3.52</v>
      </c>
      <c r="K15" s="293"/>
      <c r="L15" s="339">
        <v>7.15</v>
      </c>
      <c r="N15" s="282">
        <v>10</v>
      </c>
      <c r="O15" s="311">
        <v>71</v>
      </c>
      <c r="P15" s="284" t="s">
        <v>259</v>
      </c>
      <c r="Q15" s="482">
        <v>818</v>
      </c>
      <c r="R15" s="482"/>
      <c r="S15" s="285" t="s">
        <v>261</v>
      </c>
      <c r="T15" s="257">
        <f t="shared" si="0"/>
        <v>58078</v>
      </c>
      <c r="U15" s="286"/>
      <c r="V15" s="280">
        <f t="shared" si="1"/>
        <v>58078</v>
      </c>
    </row>
    <row r="16" spans="1:22" ht="20" customHeight="1" x14ac:dyDescent="0.2">
      <c r="B16" s="292"/>
      <c r="C16" s="34"/>
      <c r="D16" s="348">
        <f>SUM(D6:D15)</f>
        <v>70.17</v>
      </c>
      <c r="E16" s="347"/>
      <c r="F16" s="348">
        <f>SUM(F6:F15)</f>
        <v>23.92</v>
      </c>
      <c r="G16" s="347"/>
      <c r="H16" s="348">
        <f>SUM(H6:H15)</f>
        <v>66.400000000000006</v>
      </c>
      <c r="I16" s="347"/>
      <c r="J16" s="348">
        <f>SUM(J6:J15)</f>
        <v>39.93</v>
      </c>
      <c r="K16" s="347"/>
      <c r="L16" s="348">
        <f>SUM(L6:L15)</f>
        <v>48.55</v>
      </c>
      <c r="O16" s="31"/>
    </row>
    <row r="17" spans="2:22" ht="6" customHeight="1" x14ac:dyDescent="0.2">
      <c r="B17" s="43"/>
      <c r="C17" s="43"/>
      <c r="D17" s="43"/>
      <c r="E17" s="44"/>
      <c r="F17" s="45"/>
      <c r="G17" s="45"/>
      <c r="H17" s="45"/>
      <c r="I17" s="45"/>
      <c r="J17" s="45"/>
      <c r="K17" s="45"/>
      <c r="O17" s="31"/>
      <c r="P17" s="31"/>
      <c r="Q17" s="31"/>
      <c r="R17" s="31"/>
    </row>
    <row r="18" spans="2:22" ht="18" customHeight="1" x14ac:dyDescent="0.2">
      <c r="B18" s="265" t="s">
        <v>257</v>
      </c>
      <c r="C18" s="340"/>
      <c r="D18" s="336">
        <v>6</v>
      </c>
      <c r="E18" s="340"/>
      <c r="F18" s="336">
        <v>7</v>
      </c>
      <c r="G18" s="340"/>
      <c r="H18" s="336">
        <v>8</v>
      </c>
      <c r="I18" s="340"/>
      <c r="J18" s="336">
        <v>9</v>
      </c>
      <c r="K18" s="337"/>
      <c r="L18" s="336">
        <v>10</v>
      </c>
      <c r="N18" s="22" t="s">
        <v>19</v>
      </c>
    </row>
    <row r="19" spans="2:22" ht="17.5" customHeight="1" x14ac:dyDescent="0.2">
      <c r="B19" s="269"/>
      <c r="C19" s="341" t="s">
        <v>258</v>
      </c>
      <c r="D19" s="155">
        <v>4.05</v>
      </c>
      <c r="E19" s="248" t="s">
        <v>258</v>
      </c>
      <c r="F19" s="155">
        <v>77.48</v>
      </c>
      <c r="G19" s="341" t="s">
        <v>258</v>
      </c>
      <c r="H19" s="155">
        <v>34.43</v>
      </c>
      <c r="I19" s="341" t="s">
        <v>258</v>
      </c>
      <c r="J19" s="155">
        <v>48.94</v>
      </c>
      <c r="K19" s="341" t="s">
        <v>258</v>
      </c>
      <c r="L19" s="155">
        <v>3.02</v>
      </c>
      <c r="N19" s="275">
        <v>1</v>
      </c>
      <c r="O19" s="480">
        <v>62976</v>
      </c>
      <c r="P19" s="481"/>
      <c r="Q19" s="298" t="s">
        <v>260</v>
      </c>
      <c r="R19" s="276">
        <v>96</v>
      </c>
      <c r="S19" s="278" t="s">
        <v>7</v>
      </c>
      <c r="T19" s="253">
        <f>O19/R19</f>
        <v>656</v>
      </c>
      <c r="U19" s="279"/>
      <c r="V19" s="280">
        <f>O19/R19</f>
        <v>656</v>
      </c>
    </row>
    <row r="20" spans="2:22" ht="17.5" customHeight="1" x14ac:dyDescent="0.2">
      <c r="B20" s="269"/>
      <c r="C20" s="244"/>
      <c r="D20" s="156">
        <v>93.52</v>
      </c>
      <c r="E20" s="244"/>
      <c r="F20" s="156">
        <v>43.68</v>
      </c>
      <c r="G20" s="244"/>
      <c r="H20" s="156">
        <v>4.74</v>
      </c>
      <c r="I20" s="244"/>
      <c r="J20" s="156">
        <v>-1.25</v>
      </c>
      <c r="K20" s="244"/>
      <c r="L20" s="156">
        <v>83.5</v>
      </c>
      <c r="N20" s="282">
        <v>2</v>
      </c>
      <c r="O20" s="480">
        <v>30744</v>
      </c>
      <c r="P20" s="481"/>
      <c r="Q20" s="299" t="s">
        <v>260</v>
      </c>
      <c r="R20" s="311">
        <v>854</v>
      </c>
      <c r="S20" s="285" t="s">
        <v>7</v>
      </c>
      <c r="T20" s="252">
        <f>O20/R20</f>
        <v>36</v>
      </c>
      <c r="U20" s="286"/>
      <c r="V20" s="280">
        <f t="shared" ref="V20:V23" si="2">O20/R20</f>
        <v>36</v>
      </c>
    </row>
    <row r="21" spans="2:22" ht="17.5" customHeight="1" x14ac:dyDescent="0.2">
      <c r="B21" s="269"/>
      <c r="C21" s="244"/>
      <c r="D21" s="156">
        <v>45.42</v>
      </c>
      <c r="E21" s="244"/>
      <c r="F21" s="156">
        <v>3.68</v>
      </c>
      <c r="G21" s="244"/>
      <c r="H21" s="156">
        <v>34.15</v>
      </c>
      <c r="I21" s="244"/>
      <c r="J21" s="156">
        <v>64.010000000000005</v>
      </c>
      <c r="K21" s="244"/>
      <c r="L21" s="156">
        <v>56.08</v>
      </c>
      <c r="N21" s="287">
        <v>3</v>
      </c>
      <c r="O21" s="480">
        <v>11658</v>
      </c>
      <c r="P21" s="481"/>
      <c r="Q21" s="300" t="s">
        <v>260</v>
      </c>
      <c r="R21" s="288">
        <v>134</v>
      </c>
      <c r="S21" s="281" t="s">
        <v>7</v>
      </c>
      <c r="T21" s="259">
        <f>O21/R21</f>
        <v>87</v>
      </c>
      <c r="U21" s="289"/>
      <c r="V21" s="280">
        <f t="shared" si="2"/>
        <v>87</v>
      </c>
    </row>
    <row r="22" spans="2:22" ht="17.5" customHeight="1" x14ac:dyDescent="0.2">
      <c r="B22" s="269"/>
      <c r="C22" s="244"/>
      <c r="D22" s="156">
        <v>7.68</v>
      </c>
      <c r="E22" s="244"/>
      <c r="F22" s="156">
        <v>-61.93</v>
      </c>
      <c r="G22" s="244"/>
      <c r="H22" s="156">
        <v>6.67</v>
      </c>
      <c r="I22" s="244"/>
      <c r="J22" s="156">
        <v>36.93</v>
      </c>
      <c r="K22" s="244"/>
      <c r="L22" s="156">
        <v>46.74</v>
      </c>
      <c r="N22" s="282">
        <v>4</v>
      </c>
      <c r="O22" s="480">
        <v>19040</v>
      </c>
      <c r="P22" s="481"/>
      <c r="Q22" s="299" t="s">
        <v>260</v>
      </c>
      <c r="R22" s="311">
        <v>595</v>
      </c>
      <c r="S22" s="301" t="s">
        <v>7</v>
      </c>
      <c r="T22" s="260">
        <f>O22/R22</f>
        <v>32</v>
      </c>
      <c r="U22" s="286"/>
      <c r="V22" s="280">
        <f t="shared" si="2"/>
        <v>32</v>
      </c>
    </row>
    <row r="23" spans="2:22" ht="17.5" customHeight="1" x14ac:dyDescent="0.2">
      <c r="B23" s="287">
        <v>2</v>
      </c>
      <c r="C23" s="244"/>
      <c r="D23" s="156">
        <v>73.66</v>
      </c>
      <c r="E23" s="244"/>
      <c r="F23" s="156">
        <v>6.42</v>
      </c>
      <c r="G23" s="244"/>
      <c r="H23" s="156">
        <v>47.52</v>
      </c>
      <c r="I23" s="244"/>
      <c r="J23" s="156">
        <v>9.16</v>
      </c>
      <c r="K23" s="244"/>
      <c r="L23" s="156">
        <v>8.36</v>
      </c>
      <c r="N23" s="287">
        <v>5</v>
      </c>
      <c r="O23" s="480">
        <v>94570</v>
      </c>
      <c r="P23" s="481"/>
      <c r="Q23" s="300" t="s">
        <v>260</v>
      </c>
      <c r="R23" s="288">
        <v>98</v>
      </c>
      <c r="S23" s="281" t="s">
        <v>7</v>
      </c>
      <c r="T23" s="259">
        <f>O23/R23</f>
        <v>965</v>
      </c>
      <c r="U23" s="289"/>
      <c r="V23" s="280">
        <f t="shared" si="2"/>
        <v>965</v>
      </c>
    </row>
    <row r="24" spans="2:22" ht="17.5" customHeight="1" x14ac:dyDescent="0.2">
      <c r="B24" s="269"/>
      <c r="C24" s="244"/>
      <c r="D24" s="156">
        <v>9.32</v>
      </c>
      <c r="E24" s="244"/>
      <c r="F24" s="156">
        <v>19.71</v>
      </c>
      <c r="G24" s="244"/>
      <c r="H24" s="156">
        <v>2.72</v>
      </c>
      <c r="I24" s="244"/>
      <c r="J24" s="156">
        <v>81.52</v>
      </c>
      <c r="K24" s="244"/>
      <c r="L24" s="156">
        <v>2.7</v>
      </c>
      <c r="N24" s="282">
        <v>6</v>
      </c>
      <c r="O24" s="478">
        <v>195776</v>
      </c>
      <c r="P24" s="479"/>
      <c r="Q24" s="299" t="s">
        <v>260</v>
      </c>
      <c r="R24" s="311">
        <v>532</v>
      </c>
      <c r="S24" s="301" t="s">
        <v>7</v>
      </c>
      <c r="T24" s="259">
        <f t="shared" ref="T24:T28" si="3">O24/R24</f>
        <v>368</v>
      </c>
      <c r="U24" s="286"/>
      <c r="V24" s="280" t="e">
        <f>#REF!/#REF!</f>
        <v>#REF!</v>
      </c>
    </row>
    <row r="25" spans="2:22" ht="17.5" customHeight="1" x14ac:dyDescent="0.2">
      <c r="B25" s="269"/>
      <c r="C25" s="244"/>
      <c r="D25" s="156">
        <v>54.91</v>
      </c>
      <c r="E25" s="244"/>
      <c r="F25" s="156">
        <v>-9.9600000000000009</v>
      </c>
      <c r="G25" s="244"/>
      <c r="H25" s="156">
        <v>94.45</v>
      </c>
      <c r="I25" s="244"/>
      <c r="J25" s="156">
        <v>-4.8099999999999996</v>
      </c>
      <c r="K25" s="244"/>
      <c r="L25" s="156">
        <v>98.69</v>
      </c>
      <c r="N25" s="287">
        <v>7</v>
      </c>
      <c r="O25" s="478">
        <v>63771</v>
      </c>
      <c r="P25" s="479"/>
      <c r="Q25" s="300" t="s">
        <v>260</v>
      </c>
      <c r="R25" s="288">
        <v>733</v>
      </c>
      <c r="S25" s="302" t="s">
        <v>7</v>
      </c>
      <c r="T25" s="259">
        <f t="shared" si="3"/>
        <v>87</v>
      </c>
      <c r="U25" s="289"/>
      <c r="V25" s="280" t="e">
        <f>O29/R29</f>
        <v>#DIV/0!</v>
      </c>
    </row>
    <row r="26" spans="2:22" ht="17.5" customHeight="1" x14ac:dyDescent="0.2">
      <c r="B26" s="269"/>
      <c r="C26" s="244"/>
      <c r="D26" s="156">
        <v>9.0299999999999994</v>
      </c>
      <c r="E26" s="244"/>
      <c r="F26" s="156">
        <v>78.19</v>
      </c>
      <c r="G26" s="244"/>
      <c r="H26" s="156">
        <v>2.95</v>
      </c>
      <c r="I26" s="244"/>
      <c r="J26" s="156">
        <v>9.8699999999999992</v>
      </c>
      <c r="K26" s="244"/>
      <c r="L26" s="156">
        <v>6.64</v>
      </c>
      <c r="N26" s="282">
        <v>8</v>
      </c>
      <c r="O26" s="478">
        <v>117888</v>
      </c>
      <c r="P26" s="479"/>
      <c r="Q26" s="299" t="s">
        <v>260</v>
      </c>
      <c r="R26" s="311">
        <v>307</v>
      </c>
      <c r="S26" s="301" t="s">
        <v>7</v>
      </c>
      <c r="T26" s="259">
        <f t="shared" si="3"/>
        <v>384</v>
      </c>
      <c r="U26" s="286"/>
      <c r="V26" s="280" t="e">
        <f>O30/R30</f>
        <v>#DIV/0!</v>
      </c>
    </row>
    <row r="27" spans="2:22" ht="17.5" customHeight="1" x14ac:dyDescent="0.2">
      <c r="B27" s="269"/>
      <c r="C27" s="244"/>
      <c r="D27" s="156">
        <v>64.260000000000005</v>
      </c>
      <c r="E27" s="244"/>
      <c r="F27" s="156">
        <v>63.42</v>
      </c>
      <c r="G27" s="244"/>
      <c r="H27" s="156">
        <v>93.79</v>
      </c>
      <c r="I27" s="244"/>
      <c r="J27" s="156">
        <v>-27.89</v>
      </c>
      <c r="K27" s="244"/>
      <c r="L27" s="156">
        <v>61.78</v>
      </c>
      <c r="N27" s="282">
        <v>9</v>
      </c>
      <c r="O27" s="478">
        <v>44240</v>
      </c>
      <c r="P27" s="479"/>
      <c r="Q27" s="299" t="s">
        <v>260</v>
      </c>
      <c r="R27" s="311">
        <v>112</v>
      </c>
      <c r="S27" s="301" t="s">
        <v>7</v>
      </c>
      <c r="T27" s="259">
        <f t="shared" si="3"/>
        <v>395</v>
      </c>
      <c r="U27" s="286"/>
      <c r="V27" s="280" t="e">
        <f>O31/R31</f>
        <v>#DIV/0!</v>
      </c>
    </row>
    <row r="28" spans="2:22" ht="17.5" customHeight="1" x14ac:dyDescent="0.2">
      <c r="B28" s="269"/>
      <c r="C28" s="249"/>
      <c r="D28" s="342">
        <v>5.71</v>
      </c>
      <c r="E28" s="249"/>
      <c r="F28" s="342">
        <v>-8.89</v>
      </c>
      <c r="G28" s="249"/>
      <c r="H28" s="342">
        <v>6.15</v>
      </c>
      <c r="I28" s="249"/>
      <c r="J28" s="342">
        <v>6.04</v>
      </c>
      <c r="K28" s="249"/>
      <c r="L28" s="342">
        <v>8.5299999999999994</v>
      </c>
      <c r="N28" s="303">
        <v>10</v>
      </c>
      <c r="O28" s="478">
        <v>159975</v>
      </c>
      <c r="P28" s="479"/>
      <c r="Q28" s="299" t="s">
        <v>260</v>
      </c>
      <c r="R28" s="311">
        <v>405</v>
      </c>
      <c r="S28" s="304" t="s">
        <v>7</v>
      </c>
      <c r="T28" s="259">
        <f t="shared" si="3"/>
        <v>395</v>
      </c>
      <c r="U28" s="305"/>
      <c r="V28" s="280" t="e">
        <f>O32/R32</f>
        <v>#DIV/0!</v>
      </c>
    </row>
    <row r="29" spans="2:22" ht="20" customHeight="1" x14ac:dyDescent="0.2">
      <c r="B29" s="292"/>
      <c r="C29" s="249"/>
      <c r="D29" s="256">
        <f>SUM(D19:D28)</f>
        <v>367.55999999999995</v>
      </c>
      <c r="E29" s="254"/>
      <c r="F29" s="256">
        <f>SUM(F19:F28)</f>
        <v>211.8</v>
      </c>
      <c r="G29" s="255"/>
      <c r="H29" s="256">
        <f>SUM(H19:H28)</f>
        <v>327.57</v>
      </c>
      <c r="I29" s="254"/>
      <c r="J29" s="256">
        <f>SUM(J19:J28)</f>
        <v>222.52</v>
      </c>
      <c r="K29" s="255"/>
      <c r="L29" s="256">
        <f>SUM(L19:L28)</f>
        <v>376.03999999999996</v>
      </c>
      <c r="N29" s="306"/>
      <c r="O29" s="477"/>
      <c r="P29" s="477"/>
      <c r="Q29" s="300"/>
      <c r="R29" s="288"/>
      <c r="S29" s="281"/>
      <c r="T29" s="281"/>
    </row>
    <row r="30" spans="2:22" ht="15" customHeight="1" x14ac:dyDescent="0.2">
      <c r="N30" s="273"/>
      <c r="O30" s="477"/>
      <c r="P30" s="477"/>
      <c r="Q30" s="300"/>
      <c r="R30" s="288"/>
      <c r="S30" s="281"/>
      <c r="T30" s="281"/>
    </row>
    <row r="31" spans="2:22" ht="5.25" customHeight="1" x14ac:dyDescent="0.2">
      <c r="N31" s="273"/>
      <c r="O31" s="477"/>
      <c r="P31" s="477"/>
      <c r="Q31" s="300"/>
      <c r="R31" s="288"/>
      <c r="S31" s="281"/>
      <c r="T31" s="281"/>
    </row>
    <row r="32" spans="2:22" x14ac:dyDescent="0.2">
      <c r="O32" s="477"/>
      <c r="P32" s="477"/>
      <c r="Q32" s="300"/>
      <c r="R32" s="288"/>
    </row>
    <row r="34" spans="15:18" x14ac:dyDescent="0.2">
      <c r="O34" s="306"/>
      <c r="P34" s="306"/>
      <c r="Q34" s="306"/>
      <c r="R34" s="307"/>
    </row>
    <row r="35" spans="15:18" x14ac:dyDescent="0.2">
      <c r="O35" s="273"/>
      <c r="P35" s="273"/>
      <c r="Q35" s="273"/>
      <c r="R35" s="307"/>
    </row>
    <row r="36" spans="15:18" x14ac:dyDescent="0.2">
      <c r="O36" s="273"/>
      <c r="P36" s="273"/>
      <c r="Q36" s="273"/>
      <c r="R36" s="307"/>
    </row>
  </sheetData>
  <mergeCells count="26">
    <mergeCell ref="Q9:R9"/>
    <mergeCell ref="P2:S3"/>
    <mergeCell ref="T2:U3"/>
    <mergeCell ref="Q6:R6"/>
    <mergeCell ref="Q7:R7"/>
    <mergeCell ref="Q8:R8"/>
    <mergeCell ref="O24:P24"/>
    <mergeCell ref="Q10:R10"/>
    <mergeCell ref="Q11:R11"/>
    <mergeCell ref="Q12:R12"/>
    <mergeCell ref="Q13:R13"/>
    <mergeCell ref="Q14:R14"/>
    <mergeCell ref="Q15:R15"/>
    <mergeCell ref="O19:P19"/>
    <mergeCell ref="O20:P20"/>
    <mergeCell ref="O21:P21"/>
    <mergeCell ref="O22:P22"/>
    <mergeCell ref="O23:P23"/>
    <mergeCell ref="O30:P30"/>
    <mergeCell ref="O31:P31"/>
    <mergeCell ref="O32:P32"/>
    <mergeCell ref="O25:P25"/>
    <mergeCell ref="O26:P26"/>
    <mergeCell ref="O27:P27"/>
    <mergeCell ref="O28:P28"/>
    <mergeCell ref="O29:P29"/>
  </mergeCells>
  <pageMargins left="0.7" right="0.7" top="0.75" bottom="0.75" header="0.3" footer="0.3"/>
  <pageSetup orientation="landscape" horizontalDpi="360" verticalDpi="36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8"/>
  <sheetViews>
    <sheetView tabSelected="1" workbookViewId="0">
      <selection activeCell="K1" sqref="K1"/>
    </sheetView>
  </sheetViews>
  <sheetFormatPr baseColWidth="10" defaultColWidth="8.83203125" defaultRowHeight="15" x14ac:dyDescent="0.2"/>
  <cols>
    <col min="1" max="1" width="6.5" style="31" customWidth="1"/>
    <col min="2" max="2" width="5.33203125" style="31" customWidth="1"/>
    <col min="3" max="3" width="2.83203125" style="31" customWidth="1"/>
    <col min="4" max="4" width="9.1640625" style="31" customWidth="1"/>
    <col min="5" max="5" width="2.6640625" style="31" customWidth="1"/>
    <col min="6" max="6" width="9.1640625" style="31" customWidth="1"/>
    <col min="7" max="7" width="3" style="31" customWidth="1"/>
    <col min="8" max="8" width="9.33203125" style="31" customWidth="1"/>
    <col min="9" max="9" width="2.83203125" style="31" customWidth="1"/>
    <col min="10" max="10" width="9.1640625" style="31" customWidth="1"/>
    <col min="11" max="11" width="2.6640625" style="31" customWidth="1"/>
    <col min="12" max="12" width="9.5" style="31" customWidth="1"/>
    <col min="13" max="13" width="3.33203125" style="31" customWidth="1"/>
    <col min="14" max="14" width="5.1640625" style="31" customWidth="1"/>
    <col min="15" max="15" width="5.1640625" style="264" customWidth="1"/>
    <col min="16" max="16" width="2.5" style="264" customWidth="1"/>
    <col min="17" max="17" width="1.33203125" style="264" customWidth="1"/>
    <col min="18" max="18" width="5.83203125" style="264" customWidth="1"/>
    <col min="19" max="19" width="8.83203125" style="31"/>
    <col min="20" max="20" width="11.83203125" style="31" bestFit="1" customWidth="1"/>
    <col min="21" max="21" width="7" style="31" customWidth="1"/>
    <col min="22" max="22" width="8.1640625" style="31" hidden="1" customWidth="1"/>
    <col min="23" max="23" width="3.83203125" style="31" customWidth="1"/>
    <col min="24" max="24" width="8.83203125" style="31"/>
    <col min="25" max="25" width="10.33203125" style="31" bestFit="1" customWidth="1"/>
    <col min="26" max="16384" width="8.83203125" style="31"/>
  </cols>
  <sheetData>
    <row r="1" spans="1:22" ht="20" customHeight="1" x14ac:dyDescent="0.2">
      <c r="K1" s="237" t="s">
        <v>282</v>
      </c>
      <c r="O1" s="31"/>
      <c r="P1" s="263" t="s">
        <v>264</v>
      </c>
      <c r="Q1" s="31"/>
      <c r="T1" s="263" t="s">
        <v>263</v>
      </c>
      <c r="U1" s="264"/>
      <c r="V1" s="264"/>
    </row>
    <row r="2" spans="1:22" ht="12" customHeight="1" x14ac:dyDescent="0.2">
      <c r="A2" s="54"/>
      <c r="B2" s="5"/>
      <c r="C2" s="5"/>
      <c r="D2" s="5"/>
      <c r="E2" s="5"/>
      <c r="G2" s="5"/>
      <c r="H2" s="5"/>
      <c r="I2" s="5"/>
      <c r="J2" s="5"/>
      <c r="K2" s="20" t="s">
        <v>256</v>
      </c>
      <c r="L2" s="5"/>
      <c r="M2" s="5"/>
      <c r="N2" s="5"/>
      <c r="O2" s="5"/>
      <c r="P2" s="483"/>
      <c r="Q2" s="484"/>
      <c r="R2" s="484"/>
      <c r="S2" s="485"/>
      <c r="T2" s="483"/>
      <c r="U2" s="485"/>
      <c r="V2" s="261"/>
    </row>
    <row r="3" spans="1:22" ht="12" customHeight="1" x14ac:dyDescent="0.2">
      <c r="A3" s="55"/>
      <c r="B3" s="8"/>
      <c r="C3" s="8"/>
      <c r="D3" s="8"/>
      <c r="E3" s="8"/>
      <c r="G3" s="20"/>
      <c r="H3" s="20"/>
      <c r="I3" s="20"/>
      <c r="J3" s="5"/>
      <c r="L3" s="21"/>
      <c r="M3" s="21"/>
      <c r="N3" s="21"/>
      <c r="O3" s="21"/>
      <c r="P3" s="486"/>
      <c r="Q3" s="487"/>
      <c r="R3" s="487"/>
      <c r="S3" s="488"/>
      <c r="T3" s="486"/>
      <c r="U3" s="488"/>
      <c r="V3" s="262"/>
    </row>
    <row r="4" spans="1:22" ht="20" customHeight="1" x14ac:dyDescent="0.25">
      <c r="A4" s="7" t="s">
        <v>18</v>
      </c>
      <c r="B4" s="24"/>
      <c r="C4" s="24"/>
      <c r="D4" s="24"/>
      <c r="F4" s="23"/>
      <c r="G4" s="23"/>
      <c r="H4" s="23"/>
      <c r="I4" s="23"/>
      <c r="J4" s="23"/>
      <c r="L4" s="22"/>
      <c r="M4" s="73"/>
      <c r="N4" s="23"/>
      <c r="O4" s="23"/>
      <c r="P4" s="31"/>
      <c r="Q4" s="25"/>
      <c r="R4" s="26" t="s">
        <v>262</v>
      </c>
      <c r="S4" s="25"/>
      <c r="T4" s="25"/>
      <c r="U4" s="25"/>
    </row>
    <row r="5" spans="1:22" ht="7.5" customHeight="1" x14ac:dyDescent="0.2"/>
    <row r="6" spans="1:22" ht="18" customHeight="1" x14ac:dyDescent="0.2">
      <c r="B6" s="265" t="s">
        <v>257</v>
      </c>
      <c r="C6" s="266"/>
      <c r="D6" s="267">
        <v>1</v>
      </c>
      <c r="E6" s="266"/>
      <c r="F6" s="267">
        <v>2</v>
      </c>
      <c r="G6" s="266"/>
      <c r="H6" s="267">
        <v>3</v>
      </c>
      <c r="I6" s="266"/>
      <c r="J6" s="267">
        <v>4</v>
      </c>
      <c r="K6" s="268"/>
      <c r="L6" s="267">
        <v>5</v>
      </c>
      <c r="N6" s="22" t="s">
        <v>17</v>
      </c>
    </row>
    <row r="7" spans="1:22" ht="18" customHeight="1" x14ac:dyDescent="0.2">
      <c r="B7" s="269"/>
      <c r="C7" s="270" t="s">
        <v>258</v>
      </c>
      <c r="D7" s="271">
        <v>31.92</v>
      </c>
      <c r="E7" s="272" t="s">
        <v>258</v>
      </c>
      <c r="F7" s="271">
        <v>10.82</v>
      </c>
      <c r="G7" s="270" t="s">
        <v>258</v>
      </c>
      <c r="H7" s="271">
        <v>30.41</v>
      </c>
      <c r="I7" s="270" t="s">
        <v>258</v>
      </c>
      <c r="J7" s="271">
        <v>69.3</v>
      </c>
      <c r="K7" s="273" t="s">
        <v>258</v>
      </c>
      <c r="L7" s="274">
        <v>99.65</v>
      </c>
      <c r="N7" s="275">
        <v>1</v>
      </c>
      <c r="O7" s="276">
        <v>45</v>
      </c>
      <c r="P7" s="277" t="s">
        <v>259</v>
      </c>
      <c r="Q7" s="482">
        <v>507</v>
      </c>
      <c r="R7" s="482"/>
      <c r="S7" s="278" t="s">
        <v>261</v>
      </c>
      <c r="T7" s="257">
        <f t="shared" ref="T7:T16" si="0">O7*Q7</f>
        <v>22815</v>
      </c>
      <c r="U7" s="279"/>
      <c r="V7" s="280">
        <f t="shared" ref="V7:V16" si="1">O7*Q7</f>
        <v>22815</v>
      </c>
    </row>
    <row r="8" spans="1:22" ht="18" customHeight="1" x14ac:dyDescent="0.2">
      <c r="B8" s="269"/>
      <c r="C8" s="272"/>
      <c r="D8" s="271">
        <v>64.36</v>
      </c>
      <c r="E8" s="272"/>
      <c r="F8" s="271">
        <v>64.180000000000007</v>
      </c>
      <c r="G8" s="272"/>
      <c r="H8" s="271">
        <v>49.64</v>
      </c>
      <c r="I8" s="272"/>
      <c r="J8" s="271">
        <v>-17.53</v>
      </c>
      <c r="K8" s="281"/>
      <c r="L8" s="274">
        <v>47.07</v>
      </c>
      <c r="N8" s="282">
        <v>2</v>
      </c>
      <c r="O8" s="283">
        <v>751</v>
      </c>
      <c r="P8" s="284" t="s">
        <v>259</v>
      </c>
      <c r="Q8" s="482">
        <v>82</v>
      </c>
      <c r="R8" s="482"/>
      <c r="S8" s="285" t="s">
        <v>261</v>
      </c>
      <c r="T8" s="257">
        <f t="shared" si="0"/>
        <v>61582</v>
      </c>
      <c r="U8" s="286"/>
      <c r="V8" s="280">
        <f t="shared" si="1"/>
        <v>61582</v>
      </c>
    </row>
    <row r="9" spans="1:22" ht="18" customHeight="1" x14ac:dyDescent="0.2">
      <c r="B9" s="269"/>
      <c r="C9" s="272"/>
      <c r="D9" s="271">
        <v>38.54</v>
      </c>
      <c r="E9" s="272"/>
      <c r="F9" s="271">
        <v>93.43</v>
      </c>
      <c r="G9" s="272"/>
      <c r="H9" s="271">
        <v>58.19</v>
      </c>
      <c r="I9" s="272"/>
      <c r="J9" s="271">
        <v>29.73</v>
      </c>
      <c r="K9" s="281"/>
      <c r="L9" s="274">
        <v>65.72</v>
      </c>
      <c r="N9" s="287">
        <v>3</v>
      </c>
      <c r="O9" s="288">
        <v>308</v>
      </c>
      <c r="P9" s="277" t="s">
        <v>259</v>
      </c>
      <c r="Q9" s="482">
        <v>160</v>
      </c>
      <c r="R9" s="482"/>
      <c r="S9" s="281" t="s">
        <v>261</v>
      </c>
      <c r="T9" s="257">
        <f t="shared" si="0"/>
        <v>49280</v>
      </c>
      <c r="U9" s="289"/>
      <c r="V9" s="280">
        <f t="shared" si="1"/>
        <v>49280</v>
      </c>
    </row>
    <row r="10" spans="1:22" ht="18" customHeight="1" x14ac:dyDescent="0.2">
      <c r="B10" s="269"/>
      <c r="C10" s="272"/>
      <c r="D10" s="271">
        <v>49.7</v>
      </c>
      <c r="E10" s="272"/>
      <c r="F10" s="271">
        <v>-75.19</v>
      </c>
      <c r="G10" s="272"/>
      <c r="H10" s="271">
        <v>25.61</v>
      </c>
      <c r="I10" s="272"/>
      <c r="J10" s="271">
        <v>76.209999999999994</v>
      </c>
      <c r="K10" s="281"/>
      <c r="L10" s="274">
        <v>85.12</v>
      </c>
      <c r="N10" s="282">
        <v>4</v>
      </c>
      <c r="O10" s="283">
        <v>3012</v>
      </c>
      <c r="P10" s="284" t="s">
        <v>259</v>
      </c>
      <c r="Q10" s="482">
        <v>29</v>
      </c>
      <c r="R10" s="482"/>
      <c r="S10" s="285" t="s">
        <v>261</v>
      </c>
      <c r="T10" s="258">
        <f t="shared" si="0"/>
        <v>87348</v>
      </c>
      <c r="U10" s="286"/>
      <c r="V10" s="280">
        <f t="shared" si="1"/>
        <v>87348</v>
      </c>
    </row>
    <row r="11" spans="1:22" ht="18" customHeight="1" x14ac:dyDescent="0.2">
      <c r="B11" s="287">
        <v>1</v>
      </c>
      <c r="C11" s="272"/>
      <c r="D11" s="271">
        <v>72.45</v>
      </c>
      <c r="E11" s="272"/>
      <c r="F11" s="271">
        <v>-51.08</v>
      </c>
      <c r="G11" s="272"/>
      <c r="H11" s="271">
        <v>87.52</v>
      </c>
      <c r="I11" s="272"/>
      <c r="J11" s="271">
        <v>48.89</v>
      </c>
      <c r="K11" s="281"/>
      <c r="L11" s="274">
        <v>19.600000000000001</v>
      </c>
      <c r="N11" s="287">
        <v>5</v>
      </c>
      <c r="O11" s="290">
        <v>102</v>
      </c>
      <c r="P11" s="277" t="s">
        <v>259</v>
      </c>
      <c r="Q11" s="482">
        <v>94</v>
      </c>
      <c r="R11" s="482"/>
      <c r="S11" s="281" t="s">
        <v>261</v>
      </c>
      <c r="T11" s="251">
        <f t="shared" si="0"/>
        <v>9588</v>
      </c>
      <c r="U11" s="289"/>
      <c r="V11" s="280">
        <f t="shared" si="1"/>
        <v>9588</v>
      </c>
    </row>
    <row r="12" spans="1:22" ht="18" customHeight="1" x14ac:dyDescent="0.2">
      <c r="B12" s="269"/>
      <c r="C12" s="272"/>
      <c r="D12" s="271">
        <v>58.91</v>
      </c>
      <c r="E12" s="272"/>
      <c r="F12" s="271">
        <v>87.61</v>
      </c>
      <c r="G12" s="272"/>
      <c r="H12" s="271">
        <v>24.23</v>
      </c>
      <c r="I12" s="272"/>
      <c r="J12" s="271">
        <v>99.05</v>
      </c>
      <c r="K12" s="281"/>
      <c r="L12" s="274">
        <v>15.2</v>
      </c>
      <c r="N12" s="282">
        <v>6</v>
      </c>
      <c r="O12" s="283">
        <v>34</v>
      </c>
      <c r="P12" s="284" t="s">
        <v>259</v>
      </c>
      <c r="Q12" s="482">
        <v>635</v>
      </c>
      <c r="R12" s="482"/>
      <c r="S12" s="285" t="s">
        <v>261</v>
      </c>
      <c r="T12" s="258">
        <f t="shared" si="0"/>
        <v>21590</v>
      </c>
      <c r="U12" s="286"/>
      <c r="V12" s="280">
        <f t="shared" si="1"/>
        <v>21590</v>
      </c>
    </row>
    <row r="13" spans="1:22" ht="18" customHeight="1" x14ac:dyDescent="0.2">
      <c r="B13" s="269"/>
      <c r="C13" s="272"/>
      <c r="D13" s="271">
        <v>25.67</v>
      </c>
      <c r="E13" s="272"/>
      <c r="F13" s="271">
        <v>62.25</v>
      </c>
      <c r="G13" s="272"/>
      <c r="H13" s="271">
        <v>19.670000000000002</v>
      </c>
      <c r="I13" s="272"/>
      <c r="J13" s="271">
        <v>-25.73</v>
      </c>
      <c r="K13" s="281"/>
      <c r="L13" s="274">
        <v>67.53</v>
      </c>
      <c r="N13" s="282">
        <v>7</v>
      </c>
      <c r="O13" s="283">
        <v>276</v>
      </c>
      <c r="P13" s="277" t="s">
        <v>259</v>
      </c>
      <c r="Q13" s="482">
        <v>59</v>
      </c>
      <c r="R13" s="482"/>
      <c r="S13" s="285" t="s">
        <v>261</v>
      </c>
      <c r="T13" s="257">
        <f t="shared" si="0"/>
        <v>16284</v>
      </c>
      <c r="U13" s="286"/>
      <c r="V13" s="280">
        <f t="shared" si="1"/>
        <v>16284</v>
      </c>
    </row>
    <row r="14" spans="1:22" ht="18" customHeight="1" x14ac:dyDescent="0.2">
      <c r="B14" s="269"/>
      <c r="C14" s="272"/>
      <c r="D14" s="271">
        <v>90.54</v>
      </c>
      <c r="E14" s="272"/>
      <c r="F14" s="271">
        <v>39.28</v>
      </c>
      <c r="G14" s="272"/>
      <c r="H14" s="271">
        <v>26.05</v>
      </c>
      <c r="I14" s="272"/>
      <c r="J14" s="271">
        <v>-87.64</v>
      </c>
      <c r="K14" s="281"/>
      <c r="L14" s="274">
        <v>48.73</v>
      </c>
      <c r="N14" s="282">
        <v>8</v>
      </c>
      <c r="O14" s="283">
        <v>783</v>
      </c>
      <c r="P14" s="284" t="s">
        <v>259</v>
      </c>
      <c r="Q14" s="482">
        <v>624</v>
      </c>
      <c r="R14" s="482"/>
      <c r="S14" s="285" t="s">
        <v>261</v>
      </c>
      <c r="T14" s="258">
        <f t="shared" si="0"/>
        <v>488592</v>
      </c>
      <c r="U14" s="286"/>
      <c r="V14" s="280">
        <f t="shared" si="1"/>
        <v>488592</v>
      </c>
    </row>
    <row r="15" spans="1:22" ht="18" customHeight="1" x14ac:dyDescent="0.2">
      <c r="B15" s="269"/>
      <c r="C15" s="272"/>
      <c r="D15" s="271">
        <v>36.79</v>
      </c>
      <c r="E15" s="272"/>
      <c r="F15" s="271">
        <v>15.67</v>
      </c>
      <c r="G15" s="272"/>
      <c r="H15" s="271">
        <v>58.5</v>
      </c>
      <c r="I15" s="272"/>
      <c r="J15" s="271">
        <v>56.62</v>
      </c>
      <c r="K15" s="281"/>
      <c r="L15" s="274">
        <v>76.42</v>
      </c>
      <c r="N15" s="287">
        <v>9</v>
      </c>
      <c r="O15" s="290">
        <v>29</v>
      </c>
      <c r="P15" s="277" t="s">
        <v>259</v>
      </c>
      <c r="Q15" s="482">
        <v>2163</v>
      </c>
      <c r="R15" s="482"/>
      <c r="S15" s="281" t="s">
        <v>261</v>
      </c>
      <c r="T15" s="251">
        <f t="shared" si="0"/>
        <v>62727</v>
      </c>
      <c r="U15" s="289"/>
      <c r="V15" s="280">
        <f t="shared" si="1"/>
        <v>62727</v>
      </c>
    </row>
    <row r="16" spans="1:22" ht="18" customHeight="1" x14ac:dyDescent="0.2">
      <c r="B16" s="269"/>
      <c r="C16" s="272"/>
      <c r="D16" s="271">
        <v>81.260000000000005</v>
      </c>
      <c r="E16" s="272"/>
      <c r="F16" s="271">
        <v>-40.03</v>
      </c>
      <c r="G16" s="272"/>
      <c r="H16" s="271">
        <v>84.31</v>
      </c>
      <c r="I16" s="272"/>
      <c r="J16" s="271">
        <v>13.2</v>
      </c>
      <c r="K16" s="281"/>
      <c r="L16" s="274">
        <v>90.38</v>
      </c>
      <c r="N16" s="282">
        <v>10</v>
      </c>
      <c r="O16" s="283">
        <v>946</v>
      </c>
      <c r="P16" s="284" t="s">
        <v>259</v>
      </c>
      <c r="Q16" s="482">
        <v>215</v>
      </c>
      <c r="R16" s="482"/>
      <c r="S16" s="285" t="s">
        <v>261</v>
      </c>
      <c r="T16" s="257">
        <f t="shared" si="0"/>
        <v>203390</v>
      </c>
      <c r="U16" s="286"/>
      <c r="V16" s="280">
        <f t="shared" si="1"/>
        <v>203390</v>
      </c>
    </row>
    <row r="17" spans="2:22" ht="23" customHeight="1" x14ac:dyDescent="0.2">
      <c r="B17" s="292"/>
      <c r="C17" s="293"/>
      <c r="D17" s="254">
        <f>SUM(D7:D16)</f>
        <v>550.1400000000001</v>
      </c>
      <c r="E17" s="255"/>
      <c r="F17" s="254">
        <f>SUM(F7:F16)</f>
        <v>206.94</v>
      </c>
      <c r="G17" s="254"/>
      <c r="H17" s="254">
        <f>SUM(H7:H16)</f>
        <v>464.13000000000005</v>
      </c>
      <c r="I17" s="255"/>
      <c r="J17" s="254">
        <f>SUM(J7:J16)</f>
        <v>262.09999999999997</v>
      </c>
      <c r="K17" s="255"/>
      <c r="L17" s="254">
        <f>SUM(L7:L16)</f>
        <v>615.41999999999996</v>
      </c>
      <c r="O17" s="31"/>
    </row>
    <row r="18" spans="2:22" ht="6" customHeight="1" x14ac:dyDescent="0.2">
      <c r="B18" s="43"/>
      <c r="C18" s="43"/>
      <c r="D18" s="43"/>
      <c r="E18" s="44"/>
      <c r="F18" s="45"/>
      <c r="G18" s="45"/>
      <c r="H18" s="45"/>
      <c r="I18" s="45"/>
      <c r="J18" s="45"/>
      <c r="K18" s="45"/>
      <c r="O18" s="31"/>
      <c r="P18" s="31"/>
      <c r="Q18" s="31"/>
      <c r="R18" s="31"/>
    </row>
    <row r="19" spans="2:22" s="294" customFormat="1" ht="14.5" customHeight="1" x14ac:dyDescent="0.25">
      <c r="D19" s="295"/>
      <c r="E19" s="295"/>
      <c r="F19" s="295"/>
      <c r="G19" s="295"/>
      <c r="H19" s="295"/>
      <c r="I19" s="295"/>
      <c r="J19" s="296"/>
      <c r="K19" s="295"/>
      <c r="L19" s="295"/>
      <c r="P19" s="297"/>
      <c r="Q19" s="297"/>
      <c r="R19" s="297"/>
    </row>
    <row r="20" spans="2:22" ht="18" customHeight="1" x14ac:dyDescent="0.2">
      <c r="B20" s="265" t="s">
        <v>257</v>
      </c>
      <c r="C20" s="266"/>
      <c r="D20" s="267">
        <v>6</v>
      </c>
      <c r="E20" s="266"/>
      <c r="F20" s="267">
        <v>7</v>
      </c>
      <c r="G20" s="266"/>
      <c r="H20" s="267">
        <v>8</v>
      </c>
      <c r="I20" s="266"/>
      <c r="J20" s="267">
        <v>9</v>
      </c>
      <c r="K20" s="268"/>
      <c r="L20" s="267">
        <v>10</v>
      </c>
      <c r="N20" s="22" t="s">
        <v>19</v>
      </c>
    </row>
    <row r="21" spans="2:22" ht="17.5" customHeight="1" x14ac:dyDescent="0.2">
      <c r="B21" s="269"/>
      <c r="C21" s="242" t="s">
        <v>258</v>
      </c>
      <c r="D21" s="243">
        <v>410.81</v>
      </c>
      <c r="E21" s="244" t="s">
        <v>258</v>
      </c>
      <c r="F21" s="243">
        <v>18.52</v>
      </c>
      <c r="G21" s="242" t="s">
        <v>258</v>
      </c>
      <c r="H21" s="243">
        <v>162.41</v>
      </c>
      <c r="I21" s="242" t="s">
        <v>258</v>
      </c>
      <c r="J21" s="243">
        <v>364.27</v>
      </c>
      <c r="K21" s="245" t="s">
        <v>258</v>
      </c>
      <c r="L21" s="250">
        <v>13.5</v>
      </c>
      <c r="N21" s="275">
        <v>1</v>
      </c>
      <c r="O21" s="480">
        <v>88365</v>
      </c>
      <c r="P21" s="481"/>
      <c r="Q21" s="298" t="s">
        <v>260</v>
      </c>
      <c r="R21" s="276">
        <v>137</v>
      </c>
      <c r="S21" s="278" t="s">
        <v>7</v>
      </c>
      <c r="T21" s="253">
        <f>O21/R21</f>
        <v>645</v>
      </c>
      <c r="U21" s="279"/>
      <c r="V21" s="280">
        <f>O21/R21</f>
        <v>645</v>
      </c>
    </row>
    <row r="22" spans="2:22" ht="17.5" customHeight="1" x14ac:dyDescent="0.2">
      <c r="B22" s="269"/>
      <c r="C22" s="244"/>
      <c r="D22" s="243">
        <v>27.75</v>
      </c>
      <c r="E22" s="244"/>
      <c r="F22" s="243">
        <v>3.77</v>
      </c>
      <c r="G22" s="244"/>
      <c r="H22" s="243">
        <v>7.37</v>
      </c>
      <c r="I22" s="244"/>
      <c r="J22" s="243">
        <v>507.76</v>
      </c>
      <c r="K22" s="247"/>
      <c r="L22" s="250">
        <v>96.74</v>
      </c>
      <c r="N22" s="282">
        <v>2</v>
      </c>
      <c r="O22" s="480">
        <v>14832</v>
      </c>
      <c r="P22" s="481"/>
      <c r="Q22" s="299" t="s">
        <v>260</v>
      </c>
      <c r="R22" s="283">
        <v>309</v>
      </c>
      <c r="S22" s="285" t="s">
        <v>7</v>
      </c>
      <c r="T22" s="252">
        <f>O22/R22</f>
        <v>48</v>
      </c>
      <c r="U22" s="286"/>
      <c r="V22" s="280">
        <f t="shared" ref="V22:V25" si="2">O22/R22</f>
        <v>48</v>
      </c>
    </row>
    <row r="23" spans="2:22" ht="17.5" customHeight="1" x14ac:dyDescent="0.2">
      <c r="B23" s="269"/>
      <c r="C23" s="244"/>
      <c r="D23" s="243">
        <v>7.23</v>
      </c>
      <c r="E23" s="244"/>
      <c r="F23" s="243">
        <v>807.45</v>
      </c>
      <c r="G23" s="244"/>
      <c r="H23" s="243">
        <v>18.32</v>
      </c>
      <c r="I23" s="244"/>
      <c r="J23" s="243">
        <v>32.549999999999997</v>
      </c>
      <c r="K23" s="247"/>
      <c r="L23" s="250">
        <v>399.28</v>
      </c>
      <c r="N23" s="287">
        <v>3</v>
      </c>
      <c r="O23" s="480">
        <v>32101</v>
      </c>
      <c r="P23" s="481"/>
      <c r="Q23" s="300" t="s">
        <v>260</v>
      </c>
      <c r="R23" s="288">
        <v>47</v>
      </c>
      <c r="S23" s="281" t="s">
        <v>7</v>
      </c>
      <c r="T23" s="259">
        <f>O23/R23</f>
        <v>683</v>
      </c>
      <c r="U23" s="289"/>
      <c r="V23" s="280">
        <f t="shared" si="2"/>
        <v>683</v>
      </c>
    </row>
    <row r="24" spans="2:22" ht="17.5" customHeight="1" x14ac:dyDescent="0.2">
      <c r="B24" s="269"/>
      <c r="C24" s="244"/>
      <c r="D24" s="243">
        <v>96.9</v>
      </c>
      <c r="E24" s="244"/>
      <c r="F24" s="243">
        <v>49.91</v>
      </c>
      <c r="G24" s="244"/>
      <c r="H24" s="243">
        <v>90.64</v>
      </c>
      <c r="I24" s="244"/>
      <c r="J24" s="243">
        <v>8.1999999999999993</v>
      </c>
      <c r="K24" s="247"/>
      <c r="L24" s="250">
        <v>91.5</v>
      </c>
      <c r="N24" s="282">
        <v>4</v>
      </c>
      <c r="O24" s="480">
        <v>234544</v>
      </c>
      <c r="P24" s="481"/>
      <c r="Q24" s="299" t="s">
        <v>260</v>
      </c>
      <c r="R24" s="283">
        <v>856</v>
      </c>
      <c r="S24" s="301" t="s">
        <v>7</v>
      </c>
      <c r="T24" s="260">
        <f>O24/R24</f>
        <v>274</v>
      </c>
      <c r="U24" s="286"/>
      <c r="V24" s="280">
        <f t="shared" si="2"/>
        <v>274</v>
      </c>
    </row>
    <row r="25" spans="2:22" ht="17.5" customHeight="1" x14ac:dyDescent="0.2">
      <c r="B25" s="287">
        <v>2</v>
      </c>
      <c r="C25" s="244"/>
      <c r="D25" s="243">
        <v>368.96</v>
      </c>
      <c r="E25" s="244"/>
      <c r="F25" s="243">
        <v>-543.85</v>
      </c>
      <c r="G25" s="244"/>
      <c r="H25" s="243">
        <v>27.9</v>
      </c>
      <c r="I25" s="244"/>
      <c r="J25" s="243">
        <v>-1.98</v>
      </c>
      <c r="K25" s="247"/>
      <c r="L25" s="250">
        <v>4.78</v>
      </c>
      <c r="N25" s="287">
        <v>5</v>
      </c>
      <c r="O25" s="480">
        <v>30772</v>
      </c>
      <c r="P25" s="481"/>
      <c r="Q25" s="300" t="s">
        <v>260</v>
      </c>
      <c r="R25" s="288">
        <v>628</v>
      </c>
      <c r="S25" s="281" t="s">
        <v>7</v>
      </c>
      <c r="T25" s="259">
        <f>O25/R25</f>
        <v>49</v>
      </c>
      <c r="U25" s="289"/>
      <c r="V25" s="280">
        <f t="shared" si="2"/>
        <v>49</v>
      </c>
    </row>
    <row r="26" spans="2:22" ht="17.5" customHeight="1" x14ac:dyDescent="0.2">
      <c r="B26" s="269"/>
      <c r="C26" s="244"/>
      <c r="D26" s="243">
        <v>97.04</v>
      </c>
      <c r="E26" s="244"/>
      <c r="F26" s="243">
        <v>-2.6</v>
      </c>
      <c r="G26" s="244"/>
      <c r="H26" s="243">
        <v>581.75</v>
      </c>
      <c r="I26" s="244"/>
      <c r="J26" s="243">
        <v>-610.69000000000005</v>
      </c>
      <c r="K26" s="247"/>
      <c r="L26" s="250">
        <v>180.62</v>
      </c>
      <c r="N26" s="282">
        <v>6</v>
      </c>
      <c r="O26" s="478">
        <v>96600</v>
      </c>
      <c r="P26" s="479"/>
      <c r="Q26" s="299" t="s">
        <v>260</v>
      </c>
      <c r="R26" s="283">
        <v>105</v>
      </c>
      <c r="S26" s="301" t="s">
        <v>7</v>
      </c>
      <c r="T26" s="259">
        <f t="shared" ref="T26:T30" si="3">O26/R26</f>
        <v>920</v>
      </c>
      <c r="U26" s="286"/>
      <c r="V26" s="280" t="e">
        <f>#REF!/#REF!</f>
        <v>#REF!</v>
      </c>
    </row>
    <row r="27" spans="2:22" ht="17.5" customHeight="1" x14ac:dyDescent="0.2">
      <c r="B27" s="269"/>
      <c r="C27" s="244"/>
      <c r="D27" s="243">
        <v>5.34</v>
      </c>
      <c r="E27" s="244"/>
      <c r="F27" s="243">
        <v>13.01</v>
      </c>
      <c r="G27" s="244"/>
      <c r="H27" s="243">
        <v>94.05</v>
      </c>
      <c r="I27" s="244"/>
      <c r="J27" s="243">
        <v>79.45</v>
      </c>
      <c r="K27" s="247"/>
      <c r="L27" s="250">
        <v>8.17</v>
      </c>
      <c r="N27" s="287">
        <v>7</v>
      </c>
      <c r="O27" s="478">
        <v>355737</v>
      </c>
      <c r="P27" s="479"/>
      <c r="Q27" s="300" t="s">
        <v>260</v>
      </c>
      <c r="R27" s="288">
        <v>6241</v>
      </c>
      <c r="S27" s="302" t="s">
        <v>7</v>
      </c>
      <c r="T27" s="259">
        <f t="shared" si="3"/>
        <v>57</v>
      </c>
      <c r="U27" s="289"/>
      <c r="V27" s="280" t="e">
        <f>O31/R31</f>
        <v>#DIV/0!</v>
      </c>
    </row>
    <row r="28" spans="2:22" ht="17.5" customHeight="1" x14ac:dyDescent="0.2">
      <c r="B28" s="269"/>
      <c r="C28" s="244"/>
      <c r="D28" s="243">
        <v>1.91</v>
      </c>
      <c r="E28" s="244"/>
      <c r="F28" s="243">
        <v>64.83</v>
      </c>
      <c r="G28" s="244"/>
      <c r="H28" s="243">
        <v>206.38</v>
      </c>
      <c r="I28" s="244"/>
      <c r="J28" s="243">
        <v>43.81</v>
      </c>
      <c r="K28" s="247"/>
      <c r="L28" s="250">
        <v>465.74</v>
      </c>
      <c r="N28" s="282">
        <v>8</v>
      </c>
      <c r="O28" s="478">
        <v>58928</v>
      </c>
      <c r="P28" s="479"/>
      <c r="Q28" s="299" t="s">
        <v>260</v>
      </c>
      <c r="R28" s="283">
        <v>508</v>
      </c>
      <c r="S28" s="301" t="s">
        <v>7</v>
      </c>
      <c r="T28" s="259">
        <f t="shared" si="3"/>
        <v>116</v>
      </c>
      <c r="U28" s="286"/>
      <c r="V28" s="280" t="e">
        <f>O32/R32</f>
        <v>#DIV/0!</v>
      </c>
    </row>
    <row r="29" spans="2:22" ht="17.5" customHeight="1" x14ac:dyDescent="0.2">
      <c r="B29" s="269"/>
      <c r="C29" s="244"/>
      <c r="D29" s="243">
        <v>203.85</v>
      </c>
      <c r="E29" s="244"/>
      <c r="F29" s="243">
        <v>-9.6199999999999992</v>
      </c>
      <c r="G29" s="244"/>
      <c r="H29" s="243">
        <v>9.68</v>
      </c>
      <c r="I29" s="244"/>
      <c r="J29" s="243">
        <v>3.02</v>
      </c>
      <c r="K29" s="247"/>
      <c r="L29" s="250">
        <v>3.02</v>
      </c>
      <c r="N29" s="282">
        <v>9</v>
      </c>
      <c r="O29" s="478">
        <v>297040</v>
      </c>
      <c r="P29" s="479"/>
      <c r="Q29" s="299" t="s">
        <v>260</v>
      </c>
      <c r="R29" s="283">
        <v>790</v>
      </c>
      <c r="S29" s="301" t="s">
        <v>7</v>
      </c>
      <c r="T29" s="259">
        <f t="shared" si="3"/>
        <v>376</v>
      </c>
      <c r="U29" s="286"/>
      <c r="V29" s="280" t="e">
        <f>O33/R33</f>
        <v>#DIV/0!</v>
      </c>
    </row>
    <row r="30" spans="2:22" ht="17.5" customHeight="1" x14ac:dyDescent="0.2">
      <c r="B30" s="269"/>
      <c r="C30" s="244"/>
      <c r="D30" s="243">
        <v>84.25</v>
      </c>
      <c r="E30" s="244"/>
      <c r="F30" s="243">
        <v>720.96</v>
      </c>
      <c r="G30" s="244"/>
      <c r="H30" s="243">
        <v>3.45</v>
      </c>
      <c r="I30" s="244"/>
      <c r="J30" s="243">
        <v>-94.81</v>
      </c>
      <c r="K30" s="247"/>
      <c r="L30" s="250">
        <v>36.25</v>
      </c>
      <c r="N30" s="303">
        <v>10</v>
      </c>
      <c r="O30" s="478">
        <v>193908</v>
      </c>
      <c r="P30" s="479"/>
      <c r="Q30" s="299" t="s">
        <v>260</v>
      </c>
      <c r="R30" s="283">
        <v>132</v>
      </c>
      <c r="S30" s="304" t="s">
        <v>7</v>
      </c>
      <c r="T30" s="259">
        <f t="shared" si="3"/>
        <v>1469</v>
      </c>
      <c r="U30" s="305"/>
      <c r="V30" s="280" t="e">
        <f>O34/R34</f>
        <v>#DIV/0!</v>
      </c>
    </row>
    <row r="31" spans="2:22" ht="25" customHeight="1" x14ac:dyDescent="0.2">
      <c r="B31" s="292"/>
      <c r="C31" s="249"/>
      <c r="D31" s="344">
        <f>SUM(D21:D30)</f>
        <v>1304.04</v>
      </c>
      <c r="E31" s="345"/>
      <c r="F31" s="345">
        <f t="shared" ref="F31:L31" si="4">SUM(F21:F30)</f>
        <v>1122.3799999999999</v>
      </c>
      <c r="G31" s="346"/>
      <c r="H31" s="344">
        <f t="shared" si="4"/>
        <v>1201.95</v>
      </c>
      <c r="I31" s="345"/>
      <c r="J31" s="345">
        <f t="shared" si="4"/>
        <v>331.57999999999987</v>
      </c>
      <c r="K31" s="346"/>
      <c r="L31" s="344">
        <f t="shared" si="4"/>
        <v>1299.5999999999999</v>
      </c>
      <c r="N31" s="306"/>
      <c r="O31" s="477"/>
      <c r="P31" s="477"/>
      <c r="Q31" s="300"/>
      <c r="R31" s="288"/>
      <c r="S31" s="281"/>
      <c r="T31" s="281"/>
    </row>
    <row r="32" spans="2:22" ht="15" customHeight="1" x14ac:dyDescent="0.2">
      <c r="N32" s="273"/>
      <c r="O32" s="477"/>
      <c r="P32" s="477"/>
      <c r="Q32" s="300"/>
      <c r="R32" s="288"/>
      <c r="S32" s="281"/>
      <c r="T32" s="281"/>
    </row>
    <row r="33" spans="14:20" ht="5.25" customHeight="1" x14ac:dyDescent="0.2">
      <c r="N33" s="273"/>
      <c r="O33" s="477"/>
      <c r="P33" s="477"/>
      <c r="Q33" s="300"/>
      <c r="R33" s="288"/>
      <c r="S33" s="281"/>
      <c r="T33" s="281"/>
    </row>
    <row r="34" spans="14:20" x14ac:dyDescent="0.2">
      <c r="O34" s="477"/>
      <c r="P34" s="477"/>
      <c r="Q34" s="300"/>
      <c r="R34" s="288"/>
    </row>
    <row r="36" spans="14:20" x14ac:dyDescent="0.2">
      <c r="O36" s="306"/>
      <c r="P36" s="306"/>
      <c r="Q36" s="306"/>
      <c r="R36" s="307"/>
    </row>
    <row r="37" spans="14:20" x14ac:dyDescent="0.2">
      <c r="O37" s="273"/>
      <c r="P37" s="273"/>
      <c r="Q37" s="273"/>
      <c r="R37" s="307"/>
    </row>
    <row r="38" spans="14:20" x14ac:dyDescent="0.2">
      <c r="O38" s="273"/>
      <c r="P38" s="273"/>
      <c r="Q38" s="273"/>
      <c r="R38" s="307"/>
    </row>
  </sheetData>
  <mergeCells count="26">
    <mergeCell ref="O33:P33"/>
    <mergeCell ref="O34:P34"/>
    <mergeCell ref="O23:P23"/>
    <mergeCell ref="O24:P24"/>
    <mergeCell ref="O25:P25"/>
    <mergeCell ref="O31:P31"/>
    <mergeCell ref="O32:P32"/>
    <mergeCell ref="O30:P30"/>
    <mergeCell ref="O27:P27"/>
    <mergeCell ref="O28:P28"/>
    <mergeCell ref="O29:P29"/>
    <mergeCell ref="T2:U3"/>
    <mergeCell ref="P2:S3"/>
    <mergeCell ref="Q13:R13"/>
    <mergeCell ref="O21:P21"/>
    <mergeCell ref="O26:P26"/>
    <mergeCell ref="Q12:R12"/>
    <mergeCell ref="Q14:R14"/>
    <mergeCell ref="Q15:R15"/>
    <mergeCell ref="Q16:R16"/>
    <mergeCell ref="O22:P22"/>
    <mergeCell ref="Q7:R7"/>
    <mergeCell ref="Q8:R8"/>
    <mergeCell ref="Q9:R9"/>
    <mergeCell ref="Q10:R10"/>
    <mergeCell ref="Q11:R11"/>
  </mergeCells>
  <pageMargins left="0.25" right="0.25" top="0.5" bottom="0.5" header="0.3" footer="0.3"/>
  <pageSetup orientation="landscape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Buddy to5 </vt:lpstr>
      <vt:lpstr>Grade1 อนุบาล</vt:lpstr>
      <vt:lpstr>GRADE 1</vt:lpstr>
      <vt:lpstr>GRADE2อนุบาล</vt:lpstr>
      <vt:lpstr>GRADE 2</vt:lpstr>
      <vt:lpstr>GRADE 3 อนุบาล</vt:lpstr>
      <vt:lpstr>GRADE 3</vt:lpstr>
      <vt:lpstr>GRADE 4</vt:lpstr>
      <vt:lpstr>GRADE 5</vt:lpstr>
      <vt:lpstr>GRADE 6</vt:lpstr>
      <vt:lpstr>GRADE 7</vt:lpstr>
      <vt:lpstr>GRADE 8</vt:lpstr>
      <vt:lpstr>GRADE 9</vt:lpstr>
      <vt:lpstr>GRADE 10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fujitsu</dc:creator>
  <cp:lastModifiedBy>Microsoft Office User</cp:lastModifiedBy>
  <cp:revision>0</cp:revision>
  <cp:lastPrinted>2016-03-25T11:00:48Z</cp:lastPrinted>
  <dcterms:created xsi:type="dcterms:W3CDTF">2012-07-03T08:58:49Z</dcterms:created>
  <dcterms:modified xsi:type="dcterms:W3CDTF">2017-02-17T11:06:51Z</dcterms:modified>
</cp:coreProperties>
</file>